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 activeTab="1"/>
  </bookViews>
  <sheets>
    <sheet name="Доходы ДФ НСО" sheetId="2" r:id="rId1"/>
    <sheet name="Расходы ДФ НСО" sheetId="1" r:id="rId2"/>
  </sheets>
  <definedNames>
    <definedName name="_xlnm._FilterDatabase" localSheetId="1" hidden="1">'Расходы ДФ НСО'!$A$3:$L$191</definedName>
    <definedName name="_xlnm.Print_Titles" localSheetId="1">'Расходы ДФ НСО'!$3:$3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9" i="1" l="1"/>
  <c r="J137" i="1"/>
  <c r="K99" i="1"/>
  <c r="I18" i="1" l="1"/>
  <c r="I191" i="1" s="1"/>
  <c r="J18" i="1"/>
  <c r="J191" i="1" s="1"/>
  <c r="H18" i="1"/>
  <c r="H191" i="1" s="1"/>
  <c r="G18" i="1"/>
  <c r="G191" i="1" s="1"/>
  <c r="K191" i="1" l="1"/>
  <c r="L191" i="1"/>
  <c r="G63" i="2"/>
  <c r="F63" i="2"/>
  <c r="G62" i="2"/>
  <c r="F62" i="2"/>
  <c r="G60" i="2"/>
  <c r="F60" i="2"/>
  <c r="G59" i="2"/>
  <c r="E58" i="2"/>
  <c r="G58" i="2" s="1"/>
  <c r="D58" i="2"/>
  <c r="D57" i="2" s="1"/>
  <c r="C58" i="2"/>
  <c r="C57" i="2" s="1"/>
  <c r="E57" i="2" l="1"/>
  <c r="F57" i="2" s="1"/>
  <c r="G57" i="2"/>
  <c r="F58" i="2"/>
  <c r="E55" i="2" l="1"/>
  <c r="D55" i="2"/>
  <c r="C55" i="2"/>
  <c r="G54" i="2"/>
  <c r="F54" i="2"/>
  <c r="E53" i="2"/>
  <c r="D53" i="2"/>
  <c r="C53" i="2"/>
  <c r="E51" i="2"/>
  <c r="D51" i="2"/>
  <c r="C51" i="2"/>
  <c r="E46" i="2"/>
  <c r="D46" i="2"/>
  <c r="C46" i="2"/>
  <c r="F44" i="2"/>
  <c r="G44" i="2" s="1"/>
  <c r="G41" i="2"/>
  <c r="F41" i="2"/>
  <c r="E38" i="2"/>
  <c r="D38" i="2"/>
  <c r="C38" i="2"/>
  <c r="E36" i="2"/>
  <c r="D36" i="2"/>
  <c r="C36" i="2"/>
  <c r="E30" i="2"/>
  <c r="D30" i="2"/>
  <c r="C30" i="2"/>
  <c r="E24" i="2"/>
  <c r="D24" i="2"/>
  <c r="C24" i="2"/>
  <c r="E21" i="2"/>
  <c r="D21" i="2"/>
  <c r="C21" i="2"/>
  <c r="E18" i="2"/>
  <c r="D18" i="2"/>
  <c r="C18" i="2"/>
  <c r="G17" i="2"/>
  <c r="F17" i="2"/>
  <c r="E16" i="2"/>
  <c r="F16" i="2" s="1"/>
  <c r="D16" i="2"/>
  <c r="C16" i="2"/>
  <c r="E7" i="2"/>
  <c r="D7" i="2"/>
  <c r="C7" i="2"/>
  <c r="C35" i="2" l="1"/>
  <c r="G7" i="2"/>
  <c r="C6" i="2"/>
  <c r="C64" i="2" s="1"/>
  <c r="E35" i="2"/>
  <c r="E6" i="2" s="1"/>
  <c r="E64" i="2" s="1"/>
  <c r="G53" i="2"/>
  <c r="G16" i="2"/>
  <c r="D35" i="2"/>
  <c r="D6" i="2" s="1"/>
  <c r="D64" i="2" s="1"/>
  <c r="F53" i="2"/>
  <c r="F7" i="2"/>
  <c r="G64" i="2" l="1"/>
  <c r="F64" i="2"/>
  <c r="F6" i="2"/>
  <c r="G6" i="2"/>
</calcChain>
</file>

<file path=xl/sharedStrings.xml><?xml version="1.0" encoding="utf-8"?>
<sst xmlns="http://schemas.openxmlformats.org/spreadsheetml/2006/main" count="634" uniqueCount="285">
  <si>
    <t>_________________</t>
  </si>
  <si>
    <t>Иные межбюджетные трансферты</t>
  </si>
  <si>
    <t>Межбюджетные трансферты</t>
  </si>
  <si>
    <t/>
  </si>
  <si>
    <t>99.0.00.00000</t>
  </si>
  <si>
    <t>Непрограммные направления областного бюджета</t>
  </si>
  <si>
    <t>112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</si>
  <si>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</si>
  <si>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</si>
  <si>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</si>
  <si>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Охрана семьи и детства</t>
  </si>
  <si>
    <t>Социальное обеспечение и иные выплаты населению</t>
  </si>
  <si>
    <t>СОЦИАЛЬНАЯ ПОЛИТИКА</t>
  </si>
  <si>
    <t>Предоставление субсидий бюджетным, автономным учреждениям и иным некоммерческим организациям</t>
  </si>
  <si>
    <t>852</t>
  </si>
  <si>
    <t>99.0.00.00590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</si>
  <si>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</si>
  <si>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</si>
  <si>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</si>
  <si>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</si>
  <si>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</si>
  <si>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</si>
  <si>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</si>
  <si>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</si>
  <si>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</si>
  <si>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</si>
  <si>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
учреждений</t>
  </si>
  <si>
    <t>111</t>
  </si>
  <si>
    <t>Фонд оплаты труда учреждений</t>
  </si>
  <si>
    <t>Финансовое обеспечение деятельности (оказания услуг) государственных учреждений</t>
  </si>
  <si>
    <t>853</t>
  </si>
  <si>
    <t>Уплата иных платежей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</si>
  <si>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</si>
  <si>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</si>
  <si>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Субсидии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</si>
  <si>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</si>
  <si>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</si>
  <si>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523</t>
  </si>
  <si>
    <t>Консолидированные субсидии</t>
  </si>
  <si>
    <t>99.0.00.70720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</si>
  <si>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</si>
  <si>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</si>
  <si>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</si>
  <si>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241</t>
  </si>
  <si>
    <t>Научно-исследовательские, опытно-конструкторские и технологические работы</t>
  </si>
  <si>
    <t>НАЦИОНАЛЬНАЯ ЭКОНОМИКА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</si>
  <si>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</si>
  <si>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</si>
  <si>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</si>
  <si>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</si>
  <si>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</si>
  <si>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247</t>
  </si>
  <si>
    <t>Закупка энергетических ресурсов</t>
  </si>
  <si>
    <t>243</t>
  </si>
  <si>
    <t>Закупка товаров, работ, услуг в целях капитального ремонта государственного (муниципального) имущества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</si>
  <si>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</si>
  <si>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</si>
  <si>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</si>
  <si>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</si>
  <si>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</si>
  <si>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</si>
  <si>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</si>
  <si>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</si>
  <si>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</si>
  <si>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</si>
  <si>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</si>
  <si>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</si>
  <si>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</si>
  <si>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</si>
  <si>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</si>
  <si>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</si>
  <si>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03.0.00.00000</t>
  </si>
  <si>
    <t>Государственная программа Новосибирской области "Управление финансами в Новосибирской области"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</si>
  <si>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</si>
  <si>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</si>
  <si>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</si>
  <si>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</si>
  <si>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</si>
  <si>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</si>
  <si>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</si>
  <si>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</si>
  <si>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Финансовое обеспечение деятельности (оказание услуг) государственных учреждений</t>
  </si>
  <si>
    <t>Министерство финансов и налоговой политики Новосибирской области</t>
  </si>
  <si>
    <t>22.0.04.00590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</si>
  <si>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</si>
  <si>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</si>
  <si>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99.0.00.01060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</si>
  <si>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</si>
  <si>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</si>
  <si>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</si>
  <si>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</si>
  <si>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Финансовое обеспечение деятельности по управлению дорожным хозяйством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</si>
  <si>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</si>
  <si>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</si>
  <si>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</si>
  <si>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</si>
  <si>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</si>
  <si>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</si>
  <si>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</si>
  <si>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</si>
  <si>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</si>
  <si>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</si>
  <si>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</si>
  <si>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</si>
  <si>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</si>
  <si>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</si>
  <si>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</si>
  <si>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</si>
  <si>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</si>
  <si>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</si>
  <si>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</si>
  <si>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</si>
  <si>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415</t>
  </si>
  <si>
    <t>61.0.02.53901</t>
  </si>
  <si>
    <t>Бюджетные инвестиции в соответствии с концессионными соглашениями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</si>
  <si>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</si>
  <si>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</si>
  <si>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</si>
  <si>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</si>
  <si>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</si>
  <si>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</si>
  <si>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</si>
  <si>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</si>
  <si>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</si>
  <si>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</si>
  <si>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</si>
  <si>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</si>
  <si>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</si>
  <si>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</si>
  <si>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</si>
  <si>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</si>
  <si>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</si>
  <si>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</si>
  <si>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</si>
  <si>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</si>
  <si>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</si>
  <si>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</si>
  <si>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</si>
  <si>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</si>
  <si>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</si>
  <si>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</si>
  <si>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</si>
  <si>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</si>
  <si>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</si>
  <si>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</si>
  <si>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</si>
  <si>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</si>
  <si>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04.0.12.70420</t>
  </si>
  <si>
    <t>Строительство светофорных объектов со звуковым сигнальным сопровождением</t>
  </si>
  <si>
    <t>Дорожное хозяйство (дорожные фонды)</t>
  </si>
  <si>
    <t>Министерство транспорта и дорожного хозяйства Новосибирской области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</si>
  <si>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</si>
  <si>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</si>
  <si>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</si>
  <si>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</si>
  <si>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Министерство строительства Новосибирской области</t>
  </si>
  <si>
    <t>Уточненная сводная бюджетная роспись на 2021 год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</si>
  <si>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</si>
  <si>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</si>
  <si>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</si>
  <si>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</si>
  <si>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</si>
  <si>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</si>
  <si>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</si>
  <si>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Утверждено Законом Новосибирской области от 25.12.2020 N 45-ОЗ
"Об областном бюджете Новосибирской области на 2021 год и плановый период 2022 и 2023 годов"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</si>
  <si>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</si>
  <si>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</si>
  <si>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</si>
  <si>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</si>
  <si>
    <t>Итого расходов ДФ НСО</t>
  </si>
  <si>
    <t>тыс. рублей</t>
  </si>
  <si>
    <t>Код дохода</t>
  </si>
  <si>
    <t>Наименование кода дохода</t>
  </si>
  <si>
    <t xml:space="preserve">Утверждено Законом Новосибирской области от 25.12.2020 №45-ОЗ </t>
  </si>
  <si>
    <t>Уточненный кассовый план на 2021 год</t>
  </si>
  <si>
    <t xml:space="preserve">% исполнения к  утвержденному кассовому плану </t>
  </si>
  <si>
    <t xml:space="preserve">% исполнения к уточненному кассовому плану </t>
  </si>
  <si>
    <t>000 1 00 00000 00 0000 000</t>
  </si>
  <si>
    <t>Налоговые и неналоговые доходы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</si>
  <si>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</si>
  <si>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</si>
  <si>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</si>
  <si>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</si>
  <si>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</si>
  <si>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
реализации национального проекта "Безопасные и качественные автомобильные дороги")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</si>
  <si>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</si>
  <si>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</si>
  <si>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100 1 03 02242 01 0000 100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</si>
  <si>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</si>
  <si>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</si>
  <si>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100 1 03 02252 01 0000 100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</si>
  <si>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
реализации национального проекта "Безопасные и качественные автомобильные дороги")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</si>
  <si>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</si>
  <si>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</si>
  <si>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100 1 03 02262 01 0000 100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</si>
  <si>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</si>
  <si>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000 1 06 02000 02 0000 110</t>
  </si>
  <si>
    <t>Налог на имущество организаций</t>
  </si>
  <si>
    <t>182 1 06 02010 02 0000 110</t>
  </si>
  <si>
    <t>Налог на имущество организаций по имуществу, не входящему в Единую систему газоснабжения</t>
  </si>
  <si>
    <t xml:space="preserve">000 1 06 04000 02 0000 110 </t>
  </si>
  <si>
    <t>Транспортный налог</t>
  </si>
  <si>
    <t>182 1 06 04011 02 0000 110</t>
  </si>
  <si>
    <t xml:space="preserve">Транспортный налог с организаций
</t>
  </si>
  <si>
    <t xml:space="preserve">182 1 06 04012 02 0000 110 </t>
  </si>
  <si>
    <t>Транспортный налог с физических лиц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</si>
  <si>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</si>
  <si>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</si>
  <si>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</si>
  <si>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</si>
  <si>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176 1 08 07172 01 0000 110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</si>
  <si>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</si>
  <si>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</si>
  <si>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</si>
  <si>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</si>
  <si>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</si>
  <si>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176 1 11 05100 02 0000 120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</si>
  <si>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</si>
  <si>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</si>
  <si>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</si>
  <si>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</si>
  <si>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</si>
  <si>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</si>
  <si>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000 1 13 01000 00 0000 130</t>
  </si>
  <si>
    <t>Доходы от оказания платных услуг (работ)</t>
  </si>
  <si>
    <t>000 1 13 01500 00 0000 130</t>
  </si>
  <si>
    <t>Плата за оказание услуг по присоединению объектов дорожного сервиса к автомобильным дорогам общего пользования</t>
  </si>
  <si>
    <t>176 113 01520 02 0000 130</t>
  </si>
  <si>
    <t>Плата за оказание услуг по присвоению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</si>
  <si>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000 1 13 01990 00 0000 130</t>
  </si>
  <si>
    <t>Прочие доходы от оказания платных услуг (работ)</t>
  </si>
  <si>
    <t>176 1 13 01992 02 0000 130</t>
  </si>
  <si>
    <t>Прочие доходы от оказания платных услуг (работ) получателями средств бюджетов субъектов Российской Федерации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</si>
  <si>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</si>
  <si>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</si>
  <si>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</si>
  <si>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</si>
  <si>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176 1 16 01112 01 0000 140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</si>
  <si>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</si>
  <si>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</si>
  <si>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</si>
  <si>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106 1 16 01121 01 0000 140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</si>
  <si>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</si>
  <si>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180 1 16 01121 01 0000 140</t>
  </si>
  <si>
    <t>187  1 16 01121 01 0000 140</t>
  </si>
  <si>
    <t>188 1 16 01121 01 0000 140</t>
  </si>
  <si>
    <t>176  1 16 01122 01 0000 140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</si>
  <si>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</si>
  <si>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023 1 16 01123 01 0000 140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</si>
  <si>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</si>
  <si>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188 1 16 01123 01 0000 140</t>
  </si>
  <si>
    <t>000 1 16 10122 01 0000 140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</si>
  <si>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</si>
  <si>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106 1 16 10122 01 0002 140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</si>
  <si>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(доходы, направляемые на формирование дорожного фонда субъекта Российской Федерации)</t>
  </si>
  <si>
    <t>176 1 16 10122 01 0002 140</t>
  </si>
  <si>
    <t>187 1 16 10122 01 0002 140</t>
  </si>
  <si>
    <r>
  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(доходы, направляемые на формирование дорожного фонда субъекта Российской Федерации)</t>
    </r>
  </si>
  <si>
    <t>188 1 16 10122 01 0002 140</t>
  </si>
  <si>
    <t>000 1 16 11060 01 0000 140</t>
  </si>
  <si>
    <t>Платежи, уплачиваемые в целях возмещения вреда, причиняемого автомобильным дорогам</t>
  </si>
  <si>
    <t>176 1 16 11063 01 0000 140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</si>
  <si>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</si>
  <si>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000 1 16 07010 02 0000 140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</si>
  <si>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</si>
  <si>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176 1 16 07010 02 0000 140</t>
  </si>
  <si>
    <t>000 1 16 07090 02 0000 140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</si>
  <si>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</si>
  <si>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176 1 16 07090 02 0000 140</t>
  </si>
  <si>
    <t>000 2 00 00000 00 0000 000</t>
  </si>
  <si>
    <t>Безвозмездные поступления</t>
  </si>
  <si>
    <t>000 2 02 40000 00 0000 150</t>
  </si>
  <si>
    <t xml:space="preserve">176 2 02 45390 02 0000 150 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</si>
  <si>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</si>
  <si>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 xml:space="preserve">176 2 02 45393 02 0000 150 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</si>
  <si>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</si>
  <si>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000 2 04 0000 00 0000 150</t>
  </si>
  <si>
    <t>Безвозмездные поступления от негосударственных организаций в бюджеты субъектов Российской Федерации</t>
  </si>
  <si>
    <t xml:space="preserve">176 2 04 02040 02 0000 150 </t>
  </si>
  <si>
    <t>Поступления от некоммерческой организации "Фонд развития моногородов" в бюджеты субъектов Российской Федерации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</si>
  <si>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ВСЕГО ДОХОДОВ</t>
  </si>
  <si>
    <t>Исполнение расходов дорожного фонда Новосибирской области в структуре кодов бюджетной классификации  за первый квартал 2021 года</t>
  </si>
  <si>
    <t>176  2  02  45418  02  0000 150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</si>
  <si>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</si>
  <si>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Исполнение доходов дорожного фонда Новосибирской области в структуре кодов бюджетной классификации за первый квартал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</si>
</sst>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  <numFmt numFmtId="172" formatCode="#,##0.0_ ;[Red]\-#,##0.0\ "/>
    <numFmt numFmtId="173" formatCode="0\ 00\ 00000\ 00\ 0000\ 000"/>
    <numFmt numFmtId="174" formatCode="#,##0.00_ ;[Red]\-#,##0.00\ 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4" fontId="8" fillId="0" borderId="4">
      <alignment horizontal="right" shrinkToFit="1"/>
    </xf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3" fillId="0" borderId="3" xfId="0" applyFont="1" applyFill="1" applyBorder="1" applyAlignment="1" applyProtection="1">
      <alignment vertical="center"/>
      <protection hidden="1"/>
    </xf>
    <xf numFmtId="167" fontId="7" fillId="0" borderId="0" xfId="2" applyNumberFormat="1" applyFont="1" applyFill="1" applyAlignment="1" applyProtection="1">
      <alignment horizontal="centerContinuous" vertical="top"/>
      <protection hidden="1"/>
    </xf>
    <xf numFmtId="171" fontId="7" fillId="0" borderId="0" xfId="2" applyNumberFormat="1" applyFont="1" applyFill="1" applyAlignment="1" applyProtection="1">
      <alignment horizontal="centerContinuous" vertical="top"/>
      <protection hidden="1"/>
    </xf>
    <xf numFmtId="170" fontId="7" fillId="0" borderId="0" xfId="2" applyNumberFormat="1" applyFont="1" applyFill="1" applyAlignment="1" applyProtection="1">
      <alignment horizontal="centerContinuous" vertical="top"/>
      <protection hidden="1"/>
    </xf>
    <xf numFmtId="169" fontId="7" fillId="0" borderId="0" xfId="2" applyNumberFormat="1" applyFont="1" applyFill="1" applyAlignment="1" applyProtection="1">
      <alignment horizontal="centerContinuous" vertical="top"/>
      <protection hidden="1"/>
    </xf>
    <xf numFmtId="0" fontId="7" fillId="0" borderId="0" xfId="2" applyFont="1" applyFill="1" applyAlignment="1" applyProtection="1">
      <alignment horizontal="centerContinuous"/>
      <protection hidden="1"/>
    </xf>
    <xf numFmtId="165" fontId="7" fillId="0" borderId="0" xfId="2" applyNumberFormat="1" applyFont="1" applyFill="1" applyAlignment="1" applyProtection="1">
      <alignment horizontal="centerContinuous" vertical="top"/>
      <protection hidden="1"/>
    </xf>
    <xf numFmtId="9" fontId="7" fillId="0" borderId="0" xfId="2" applyNumberFormat="1" applyFont="1" applyFill="1" applyAlignment="1" applyProtection="1">
      <alignment horizontal="centerContinuous" vertical="top"/>
      <protection hidden="1"/>
    </xf>
    <xf numFmtId="0" fontId="7" fillId="0" borderId="0" xfId="2" applyNumberFormat="1" applyFont="1" applyFill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vertical="center"/>
      <protection hidden="1"/>
    </xf>
    <xf numFmtId="166" fontId="4" fillId="0" borderId="2" xfId="0" applyNumberFormat="1" applyFont="1" applyFill="1" applyBorder="1" applyAlignment="1" applyProtection="1">
      <alignment vertical="center"/>
      <protection hidden="1"/>
    </xf>
    <xf numFmtId="164" fontId="4" fillId="0" borderId="2" xfId="0" applyNumberFormat="1" applyFont="1" applyFill="1" applyBorder="1" applyAlignment="1" applyProtection="1">
      <alignment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72" fontId="0" fillId="0" borderId="0" xfId="0" applyNumberFormat="1"/>
    <xf numFmtId="0" fontId="9" fillId="2" borderId="0" xfId="2" applyFont="1" applyFill="1" applyProtection="1">
      <protection hidden="1"/>
    </xf>
    <xf numFmtId="0" fontId="9" fillId="2" borderId="0" xfId="2" applyFont="1" applyFill="1"/>
    <xf numFmtId="0" fontId="11" fillId="2" borderId="0" xfId="2" applyNumberFormat="1" applyFont="1" applyFill="1" applyAlignment="1" applyProtection="1">
      <alignment horizontal="centerContinuous" vertical="top" wrapText="1"/>
      <protection hidden="1"/>
    </xf>
    <xf numFmtId="0" fontId="9" fillId="2" borderId="0" xfId="2" applyNumberFormat="1" applyFont="1" applyFill="1" applyAlignment="1" applyProtection="1">
      <alignment vertical="top"/>
      <protection hidden="1"/>
    </xf>
    <xf numFmtId="172" fontId="9" fillId="2" borderId="0" xfId="2" applyNumberFormat="1" applyFont="1" applyFill="1" applyAlignment="1" applyProtection="1">
      <alignment vertical="top"/>
      <protection hidden="1"/>
    </xf>
    <xf numFmtId="0" fontId="9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2" applyNumberFormat="1" applyFont="1" applyFill="1" applyAlignment="1" applyProtection="1">
      <alignment horizontal="center" vertical="top"/>
      <protection hidden="1"/>
    </xf>
    <xf numFmtId="0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2" applyNumberFormat="1" applyFont="1" applyFill="1" applyBorder="1" applyAlignment="1" applyProtection="1">
      <alignment horizontal="left" vertical="top" wrapText="1"/>
      <protection hidden="1"/>
    </xf>
    <xf numFmtId="172" fontId="9" fillId="2" borderId="0" xfId="2" applyNumberFormat="1" applyFont="1" applyFill="1"/>
    <xf numFmtId="173" fontId="9" fillId="2" borderId="1" xfId="2" applyNumberFormat="1" applyFont="1" applyFill="1" applyBorder="1" applyAlignment="1" applyProtection="1">
      <alignment horizontal="center" vertical="center"/>
      <protection hidden="1"/>
    </xf>
    <xf numFmtId="0" fontId="9" fillId="2" borderId="1" xfId="2" applyNumberFormat="1" applyFont="1" applyFill="1" applyBorder="1" applyAlignment="1" applyProtection="1">
      <alignment horizontal="left" vertical="top" wrapText="1"/>
      <protection hidden="1"/>
    </xf>
    <xf numFmtId="164" fontId="9" fillId="2" borderId="1" xfId="2" applyNumberFormat="1" applyFont="1" applyFill="1" applyBorder="1" applyAlignment="1" applyProtection="1">
      <alignment horizontal="right" vertical="center"/>
      <protection hidden="1"/>
    </xf>
    <xf numFmtId="166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173" fontId="11" fillId="2" borderId="1" xfId="2" applyNumberFormat="1" applyFont="1" applyFill="1" applyBorder="1" applyAlignment="1" applyProtection="1">
      <alignment horizontal="center" vertical="center"/>
      <protection hidden="1"/>
    </xf>
    <xf numFmtId="164" fontId="11" fillId="2" borderId="1" xfId="2" applyNumberFormat="1" applyFont="1" applyFill="1" applyBorder="1" applyAlignment="1" applyProtection="1">
      <alignment horizontal="right" vertical="center"/>
      <protection hidden="1"/>
    </xf>
    <xf numFmtId="0" fontId="11" fillId="2" borderId="0" xfId="2" applyFont="1" applyFill="1"/>
    <xf numFmtId="172" fontId="11" fillId="2" borderId="0" xfId="2" applyNumberFormat="1" applyFont="1" applyFill="1"/>
    <xf numFmtId="0" fontId="11" fillId="2" borderId="1" xfId="2" applyNumberFormat="1" applyFont="1" applyFill="1" applyBorder="1" applyAlignment="1" applyProtection="1">
      <protection hidden="1"/>
    </xf>
    <xf numFmtId="164" fontId="11" fillId="2" borderId="1" xfId="2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protection hidden="1"/>
    </xf>
    <xf numFmtId="164" fontId="9" fillId="2" borderId="0" xfId="2" applyNumberFormat="1" applyFont="1" applyFill="1" applyAlignment="1" applyProtection="1">
      <protection hidden="1"/>
    </xf>
    <xf numFmtId="173" fontId="11" fillId="0" borderId="1" xfId="2" applyNumberFormat="1" applyFont="1" applyFill="1" applyBorder="1" applyAlignment="1" applyProtection="1">
      <alignment horizontal="center" vertical="top"/>
      <protection hidden="1"/>
    </xf>
    <xf numFmtId="0" fontId="11" fillId="0" borderId="1" xfId="2" applyNumberFormat="1" applyFont="1" applyFill="1" applyBorder="1" applyAlignment="1" applyProtection="1">
      <alignment horizontal="left" vertical="top" wrapText="1"/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166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/>
    <xf numFmtId="173" fontId="9" fillId="0" borderId="1" xfId="2" applyNumberFormat="1" applyFont="1" applyFill="1" applyBorder="1" applyAlignment="1" applyProtection="1">
      <alignment horizontal="center" vertical="top"/>
      <protection hidden="1"/>
    </xf>
    <xf numFmtId="173" fontId="9" fillId="0" borderId="1" xfId="3" applyNumberFormat="1" applyFont="1" applyFill="1" applyBorder="1" applyAlignment="1" applyProtection="1">
      <alignment horizontal="center" vertical="top"/>
      <protection hidden="1"/>
    </xf>
    <xf numFmtId="0" fontId="9" fillId="0" borderId="1" xfId="3" applyNumberFormat="1" applyFont="1" applyFill="1" applyBorder="1" applyAlignment="1" applyProtection="1">
      <alignment horizontal="left" vertical="top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6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Font="1" applyFill="1"/>
    <xf numFmtId="0" fontId="11" fillId="0" borderId="1" xfId="3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NumberFormat="1" applyFont="1" applyFill="1" applyBorder="1" applyAlignment="1" applyProtection="1">
      <alignment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vertical="center"/>
      <protection hidden="1"/>
    </xf>
    <xf numFmtId="166" fontId="6" fillId="0" borderId="2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vertical="center"/>
      <protection hidden="1"/>
    </xf>
    <xf numFmtId="172" fontId="9" fillId="2" borderId="0" xfId="2" applyNumberFormat="1" applyFont="1" applyFill="1" applyProtection="1">
      <protection hidden="1"/>
    </xf>
    <xf numFmtId="172" fontId="0" fillId="0" borderId="0" xfId="0" applyNumberFormat="1" applyFont="1" applyFill="1" applyAlignment="1" applyProtection="1">
      <alignment horizontal="centerContinuous"/>
      <protection hidden="1"/>
    </xf>
    <xf numFmtId="43" fontId="4" fillId="0" borderId="2" xfId="5" applyFont="1" applyFill="1" applyBorder="1" applyAlignment="1" applyProtection="1">
      <alignment vertical="center"/>
      <protection hidden="1"/>
    </xf>
    <xf numFmtId="174" fontId="2" fillId="0" borderId="0" xfId="2" applyNumberFormat="1" applyFill="1"/>
    <xf numFmtId="0" fontId="0" fillId="0" borderId="0" xfId="0" applyFill="1"/>
    <xf numFmtId="172" fontId="0" fillId="0" borderId="0" xfId="0" applyNumberFormat="1" applyFill="1"/>
    <xf numFmtId="0" fontId="10" fillId="2" borderId="0" xfId="2" applyNumberFormat="1" applyFont="1" applyFill="1" applyAlignment="1" applyProtection="1">
      <alignment horizontal="center" vertical="top" wrapText="1"/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</cellXfs>
  <cellStyles count="6">
    <cellStyle name="xl48" xfId="4"/>
    <cellStyle name="Обычный" xfId="0" builtinId="0"/>
    <cellStyle name="Обычный 2" xfId="2"/>
    <cellStyle name="Обычный 2 2" xfId="3"/>
    <cellStyle name="Обычный 3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view="pageBreakPreview" zoomScale="60" zoomScaleNormal="100" workbookViewId="0">
      <selection activeCell="I8" sqref="I8"/>
    </sheetView>
  </sheetViews>
  <sheetFormatPr defaultColWidth="9.140625" defaultRowHeight="15" x14ac:dyDescent="0.25"/>
  <cols>
    <col min="1" max="1" width="28.42578125" style="24" customWidth="1"/>
    <col min="2" max="2" width="55.7109375" style="24" customWidth="1"/>
    <col min="3" max="3" width="16.85546875" style="24" customWidth="1"/>
    <col min="4" max="4" width="16" style="24" customWidth="1"/>
    <col min="5" max="5" width="13.7109375" style="24" customWidth="1"/>
    <col min="6" max="6" width="15.140625" style="24" customWidth="1"/>
    <col min="7" max="7" width="15" style="24" customWidth="1"/>
    <col min="8" max="8" width="0.140625" style="24" customWidth="1"/>
    <col min="9" max="238" width="9.140625" style="24" customWidth="1"/>
    <col min="239" max="16384" width="9.140625" style="24"/>
  </cols>
  <sheetData>
    <row r="1" spans="1:8" ht="12.75" customHeight="1" x14ac:dyDescent="0.25">
      <c r="A1" s="23"/>
      <c r="B1" s="23"/>
      <c r="C1" s="23"/>
      <c r="D1" s="23"/>
      <c r="E1" s="23"/>
      <c r="F1" s="23"/>
      <c r="G1" s="23"/>
    </row>
    <row r="2" spans="1:8" ht="35.25" customHeight="1" x14ac:dyDescent="0.25">
      <c r="A2" s="74" t="s">
        <v>284</v>
      </c>
      <c r="B2" s="74"/>
      <c r="C2" s="74"/>
      <c r="D2" s="74"/>
      <c r="E2" s="74"/>
      <c r="F2" s="74"/>
      <c r="G2" s="74"/>
    </row>
    <row r="3" spans="1:8" ht="12.75" customHeight="1" x14ac:dyDescent="0.25">
      <c r="A3" s="25"/>
      <c r="B3" s="25"/>
      <c r="C3" s="25"/>
      <c r="D3" s="25"/>
      <c r="E3" s="25"/>
      <c r="F3" s="25"/>
      <c r="G3" s="25"/>
    </row>
    <row r="4" spans="1:8" x14ac:dyDescent="0.25">
      <c r="A4" s="26"/>
      <c r="B4" s="26"/>
      <c r="C4" s="26"/>
      <c r="D4" s="27"/>
      <c r="E4" s="28"/>
      <c r="F4" s="26"/>
      <c r="G4" s="29" t="s">
        <v>170</v>
      </c>
    </row>
    <row r="5" spans="1:8" ht="151.5" customHeight="1" x14ac:dyDescent="0.25">
      <c r="A5" s="30" t="s">
        <v>171</v>
      </c>
      <c r="B5" s="30" t="s">
        <v>172</v>
      </c>
      <c r="C5" s="30" t="s">
        <v>173</v>
      </c>
      <c r="D5" s="30" t="s">
        <v>174</v>
      </c>
      <c r="E5" s="30" t="s">
        <v>166</v>
      </c>
      <c r="F5" s="30" t="s">
        <v>175</v>
      </c>
      <c r="G5" s="30" t="s">
        <v>176</v>
      </c>
    </row>
    <row r="6" spans="1:8" x14ac:dyDescent="0.25">
      <c r="A6" s="30" t="s">
        <v>177</v>
      </c>
      <c r="B6" s="31" t="s">
        <v>178</v>
      </c>
      <c r="C6" s="32">
        <f>C7+C16+C18+C21+C24+C27+C30+C33+C35</f>
        <v>13873017.6</v>
      </c>
      <c r="D6" s="32">
        <f>D7+D16+D18+D21+D24+D27+D30+D33+D35</f>
        <v>13873017.6</v>
      </c>
      <c r="E6" s="32">
        <f>E7+E16+E18+E21+E24+E27+E30+E33+E35</f>
        <v>2800571.9719999991</v>
      </c>
      <c r="F6" s="33">
        <f>E6/C6</f>
        <v>0.20187186758849057</v>
      </c>
      <c r="G6" s="33">
        <f>E6/D6</f>
        <v>0.20187186758849057</v>
      </c>
    </row>
    <row r="7" spans="1:8" ht="34.5" customHeight="1" x14ac:dyDescent="0.25">
      <c r="A7" s="30" t="s">
        <v>179</v>
      </c>
      <c r="B7" s="34" t="s">
        <v>180</v>
      </c>
      <c r="C7" s="32">
        <f>SUM(C8:C15)</f>
        <v>9773518</v>
      </c>
      <c r="D7" s="32">
        <f t="shared" ref="D7:E7" si="0">SUM(D8:D15)</f>
        <v>9773518</v>
      </c>
      <c r="E7" s="32">
        <f t="shared" si="0"/>
        <v>2180869.9999999995</v>
      </c>
      <c r="F7" s="33">
        <f>E7/C7</f>
        <v>0.22314073601747084</v>
      </c>
      <c r="G7" s="33">
        <f>E7/D7</f>
        <v>0.22314073601747084</v>
      </c>
      <c r="H7" s="35"/>
    </row>
    <row r="8" spans="1:8" ht="120" x14ac:dyDescent="0.25">
      <c r="A8" s="36" t="s">
        <v>181</v>
      </c>
      <c r="B8" s="37" t="s">
        <v>182</v>
      </c>
      <c r="C8" s="38">
        <v>3060279</v>
      </c>
      <c r="D8" s="38">
        <v>3060279</v>
      </c>
      <c r="E8" s="38">
        <v>639586.1</v>
      </c>
      <c r="F8" s="39">
        <v>0.21395819853700099</v>
      </c>
      <c r="G8" s="39">
        <v>0.21395819853700082</v>
      </c>
      <c r="H8" s="35"/>
    </row>
    <row r="9" spans="1:8" ht="125.25" customHeight="1" x14ac:dyDescent="0.25">
      <c r="A9" s="36" t="s">
        <v>183</v>
      </c>
      <c r="B9" s="37" t="s">
        <v>184</v>
      </c>
      <c r="C9" s="38">
        <v>1620143</v>
      </c>
      <c r="D9" s="38">
        <v>1620143</v>
      </c>
      <c r="E9" s="38">
        <v>339149.1</v>
      </c>
      <c r="F9" s="39">
        <v>0.19992523084975139</v>
      </c>
      <c r="G9" s="39">
        <v>0.19992523084975139</v>
      </c>
      <c r="H9" s="35"/>
    </row>
    <row r="10" spans="1:8" ht="135" x14ac:dyDescent="0.25">
      <c r="A10" s="36" t="s">
        <v>185</v>
      </c>
      <c r="B10" s="37" t="s">
        <v>186</v>
      </c>
      <c r="C10" s="38">
        <v>23096</v>
      </c>
      <c r="D10" s="38">
        <v>23096</v>
      </c>
      <c r="E10" s="38">
        <v>4485.8</v>
      </c>
      <c r="F10" s="39">
        <v>0.26530289032598653</v>
      </c>
      <c r="G10" s="39">
        <v>0.26530289032598653</v>
      </c>
      <c r="H10" s="35"/>
    </row>
    <row r="11" spans="1:8" ht="120" customHeight="1" x14ac:dyDescent="0.25">
      <c r="A11" s="36" t="s">
        <v>187</v>
      </c>
      <c r="B11" s="37" t="s">
        <v>184</v>
      </c>
      <c r="C11" s="38">
        <v>12226</v>
      </c>
      <c r="D11" s="38">
        <v>12226</v>
      </c>
      <c r="E11" s="38">
        <v>2378.8000000000002</v>
      </c>
      <c r="F11" s="39">
        <v>0.25489868393565907</v>
      </c>
      <c r="G11" s="39">
        <v>0.25489868393565907</v>
      </c>
      <c r="H11" s="35"/>
    </row>
    <row r="12" spans="1:8" ht="120" x14ac:dyDescent="0.25">
      <c r="A12" s="36" t="s">
        <v>188</v>
      </c>
      <c r="B12" s="37" t="s">
        <v>189</v>
      </c>
      <c r="C12" s="38">
        <v>3763475</v>
      </c>
      <c r="D12" s="38">
        <v>3763475</v>
      </c>
      <c r="E12" s="38">
        <v>895313.7</v>
      </c>
      <c r="F12" s="39">
        <v>0.22387446582177514</v>
      </c>
      <c r="G12" s="39">
        <v>0.22387446582177514</v>
      </c>
      <c r="H12" s="35"/>
    </row>
    <row r="13" spans="1:8" ht="122.25" customHeight="1" x14ac:dyDescent="0.25">
      <c r="A13" s="36" t="s">
        <v>190</v>
      </c>
      <c r="B13" s="37" t="s">
        <v>191</v>
      </c>
      <c r="C13" s="38">
        <v>1992287</v>
      </c>
      <c r="D13" s="38">
        <v>1992287</v>
      </c>
      <c r="E13" s="38">
        <v>474751.9</v>
      </c>
      <c r="F13" s="39">
        <v>0.20889060463681317</v>
      </c>
      <c r="G13" s="39">
        <v>0.20889060463681317</v>
      </c>
      <c r="H13" s="35"/>
    </row>
    <row r="14" spans="1:8" ht="120" x14ac:dyDescent="0.25">
      <c r="A14" s="36" t="s">
        <v>192</v>
      </c>
      <c r="B14" s="37" t="s">
        <v>193</v>
      </c>
      <c r="C14" s="38">
        <v>-456377</v>
      </c>
      <c r="D14" s="38">
        <v>-456377</v>
      </c>
      <c r="E14" s="38">
        <v>-114225.7</v>
      </c>
      <c r="F14" s="39">
        <v>0.27162778796537168</v>
      </c>
      <c r="G14" s="39">
        <v>0.27162778796537168</v>
      </c>
      <c r="H14" s="35"/>
    </row>
    <row r="15" spans="1:8" ht="120" x14ac:dyDescent="0.25">
      <c r="A15" s="36" t="s">
        <v>194</v>
      </c>
      <c r="B15" s="37" t="s">
        <v>195</v>
      </c>
      <c r="C15" s="38">
        <v>-241611</v>
      </c>
      <c r="D15" s="38">
        <v>-241611</v>
      </c>
      <c r="E15" s="38">
        <v>-60569.7</v>
      </c>
      <c r="F15" s="39">
        <v>0.24254946737098335</v>
      </c>
      <c r="G15" s="39">
        <v>0.24254946737098335</v>
      </c>
      <c r="H15" s="35"/>
    </row>
    <row r="16" spans="1:8" x14ac:dyDescent="0.25">
      <c r="A16" s="40" t="s">
        <v>196</v>
      </c>
      <c r="B16" s="34" t="s">
        <v>197</v>
      </c>
      <c r="C16" s="41">
        <f>C17</f>
        <v>705300</v>
      </c>
      <c r="D16" s="41">
        <f t="shared" ref="D16:E16" si="1">D17</f>
        <v>705300</v>
      </c>
      <c r="E16" s="41">
        <f t="shared" si="1"/>
        <v>1395.7</v>
      </c>
      <c r="F16" s="33">
        <f>E16/C16</f>
        <v>1.9788742379129448E-3</v>
      </c>
      <c r="G16" s="33">
        <f>E16/D16</f>
        <v>1.9788742379129448E-3</v>
      </c>
      <c r="H16" s="35"/>
    </row>
    <row r="17" spans="1:8" ht="30" x14ac:dyDescent="0.25">
      <c r="A17" s="36" t="s">
        <v>198</v>
      </c>
      <c r="B17" s="37" t="s">
        <v>199</v>
      </c>
      <c r="C17" s="38">
        <v>705300</v>
      </c>
      <c r="D17" s="38">
        <v>705300</v>
      </c>
      <c r="E17" s="38">
        <v>1395.7</v>
      </c>
      <c r="F17" s="39">
        <f>E17/C17</f>
        <v>1.9788742379129448E-3</v>
      </c>
      <c r="G17" s="39">
        <f>E17/D17</f>
        <v>1.9788742379129448E-3</v>
      </c>
      <c r="H17" s="35"/>
    </row>
    <row r="18" spans="1:8" ht="12.75" customHeight="1" x14ac:dyDescent="0.25">
      <c r="A18" s="40" t="s">
        <v>200</v>
      </c>
      <c r="B18" s="34" t="s">
        <v>201</v>
      </c>
      <c r="C18" s="41">
        <f>C20+C19</f>
        <v>2288787.9</v>
      </c>
      <c r="D18" s="41">
        <f t="shared" ref="D18:E18" si="2">D20+D19</f>
        <v>2288787.9</v>
      </c>
      <c r="E18" s="41">
        <f t="shared" si="2"/>
        <v>301093.272</v>
      </c>
      <c r="F18" s="33">
        <v>0.15665897999551931</v>
      </c>
      <c r="G18" s="33">
        <v>0.15665897999551931</v>
      </c>
      <c r="H18" s="35"/>
    </row>
    <row r="19" spans="1:8" ht="16.5" customHeight="1" x14ac:dyDescent="0.25">
      <c r="A19" s="36" t="s">
        <v>202</v>
      </c>
      <c r="B19" s="37" t="s">
        <v>203</v>
      </c>
      <c r="C19" s="38">
        <v>397480</v>
      </c>
      <c r="D19" s="38">
        <v>397480</v>
      </c>
      <c r="E19" s="38">
        <v>117973.8</v>
      </c>
      <c r="F19" s="33">
        <v>0.35208401980684073</v>
      </c>
      <c r="G19" s="33">
        <v>0.35208401980684073</v>
      </c>
      <c r="H19" s="35"/>
    </row>
    <row r="20" spans="1:8" x14ac:dyDescent="0.25">
      <c r="A20" s="36" t="s">
        <v>204</v>
      </c>
      <c r="B20" s="37" t="s">
        <v>205</v>
      </c>
      <c r="C20" s="38">
        <v>1891307.9</v>
      </c>
      <c r="D20" s="38">
        <v>1891307.9</v>
      </c>
      <c r="E20" s="38">
        <v>183119.47200000001</v>
      </c>
      <c r="F20" s="33">
        <v>0.11279649030243764</v>
      </c>
      <c r="G20" s="33">
        <v>0.11279649030243764</v>
      </c>
      <c r="H20" s="35"/>
    </row>
    <row r="21" spans="1:8" s="42" customFormat="1" ht="42.75" x14ac:dyDescent="0.2">
      <c r="A21" s="40" t="s">
        <v>206</v>
      </c>
      <c r="B21" s="34" t="s">
        <v>207</v>
      </c>
      <c r="C21" s="41">
        <f>C22</f>
        <v>4267.2</v>
      </c>
      <c r="D21" s="41">
        <f t="shared" ref="D21:E21" si="3">D22</f>
        <v>4267.2</v>
      </c>
      <c r="E21" s="41">
        <f t="shared" si="3"/>
        <v>1097.3</v>
      </c>
      <c r="F21" s="33">
        <v>0.24071315057608264</v>
      </c>
      <c r="G21" s="33">
        <v>0.24071315057608264</v>
      </c>
      <c r="H21" s="43"/>
    </row>
    <row r="22" spans="1:8" ht="60" x14ac:dyDescent="0.25">
      <c r="A22" s="36" t="s">
        <v>208</v>
      </c>
      <c r="B22" s="37" t="s">
        <v>209</v>
      </c>
      <c r="C22" s="38">
        <v>4267.2</v>
      </c>
      <c r="D22" s="38">
        <v>4267.2</v>
      </c>
      <c r="E22" s="38">
        <v>1097.3</v>
      </c>
      <c r="F22" s="39">
        <v>0.24071315057608264</v>
      </c>
      <c r="G22" s="39">
        <v>0.24071315057608264</v>
      </c>
      <c r="H22" s="35"/>
    </row>
    <row r="23" spans="1:8" ht="105" x14ac:dyDescent="0.25">
      <c r="A23" s="36" t="s">
        <v>210</v>
      </c>
      <c r="B23" s="37" t="s">
        <v>211</v>
      </c>
      <c r="C23" s="38">
        <v>4267.2</v>
      </c>
      <c r="D23" s="38">
        <v>4267.2</v>
      </c>
      <c r="E23" s="38">
        <v>1097.3</v>
      </c>
      <c r="F23" s="39">
        <v>0.24071315057608264</v>
      </c>
      <c r="G23" s="39">
        <v>0.24071315057608264</v>
      </c>
      <c r="H23" s="35"/>
    </row>
    <row r="24" spans="1:8" ht="99.75" x14ac:dyDescent="0.25">
      <c r="A24" s="40" t="s">
        <v>212</v>
      </c>
      <c r="B24" s="34" t="s">
        <v>213</v>
      </c>
      <c r="C24" s="41">
        <f>C25</f>
        <v>0.3</v>
      </c>
      <c r="D24" s="41">
        <f t="shared" ref="D24:E24" si="4">D25</f>
        <v>0.3</v>
      </c>
      <c r="E24" s="41">
        <f t="shared" si="4"/>
        <v>5.6</v>
      </c>
      <c r="F24" s="33">
        <v>0</v>
      </c>
      <c r="G24" s="33">
        <v>0</v>
      </c>
      <c r="H24" s="35"/>
    </row>
    <row r="25" spans="1:8" ht="93.75" customHeight="1" x14ac:dyDescent="0.25">
      <c r="A25" s="36" t="s">
        <v>214</v>
      </c>
      <c r="B25" s="37" t="s">
        <v>215</v>
      </c>
      <c r="C25" s="38">
        <v>0.3</v>
      </c>
      <c r="D25" s="38">
        <v>0.3</v>
      </c>
      <c r="E25" s="38">
        <v>5.6</v>
      </c>
      <c r="F25" s="39">
        <v>0</v>
      </c>
      <c r="G25" s="39">
        <v>0</v>
      </c>
      <c r="H25" s="35"/>
    </row>
    <row r="26" spans="1:8" ht="80.25" customHeight="1" x14ac:dyDescent="0.25">
      <c r="A26" s="36" t="s">
        <v>216</v>
      </c>
      <c r="B26" s="37" t="s">
        <v>215</v>
      </c>
      <c r="C26" s="38">
        <v>0.3</v>
      </c>
      <c r="D26" s="38">
        <v>0.3</v>
      </c>
      <c r="E26" s="38">
        <v>5.6</v>
      </c>
      <c r="F26" s="39">
        <v>0</v>
      </c>
      <c r="G26" s="39">
        <v>0</v>
      </c>
      <c r="H26" s="35"/>
    </row>
    <row r="27" spans="1:8" ht="60.75" customHeight="1" x14ac:dyDescent="0.25">
      <c r="A27" s="40" t="s">
        <v>217</v>
      </c>
      <c r="B27" s="34" t="s">
        <v>218</v>
      </c>
      <c r="C27" s="41">
        <v>0</v>
      </c>
      <c r="D27" s="41">
        <v>0</v>
      </c>
      <c r="E27" s="41">
        <v>0</v>
      </c>
      <c r="F27" s="33">
        <v>0</v>
      </c>
      <c r="G27" s="33">
        <v>0</v>
      </c>
      <c r="H27" s="35"/>
    </row>
    <row r="28" spans="1:8" ht="31.5" customHeight="1" x14ac:dyDescent="0.25">
      <c r="A28" s="36" t="s">
        <v>219</v>
      </c>
      <c r="B28" s="37" t="s">
        <v>220</v>
      </c>
      <c r="C28" s="38">
        <v>0</v>
      </c>
      <c r="D28" s="38">
        <v>0</v>
      </c>
      <c r="E28" s="38">
        <v>0</v>
      </c>
      <c r="F28" s="39">
        <v>0</v>
      </c>
      <c r="G28" s="39">
        <v>0</v>
      </c>
      <c r="H28" s="35"/>
    </row>
    <row r="29" spans="1:8" ht="33" customHeight="1" x14ac:dyDescent="0.25">
      <c r="A29" s="36" t="s">
        <v>221</v>
      </c>
      <c r="B29" s="37" t="s">
        <v>222</v>
      </c>
      <c r="C29" s="38">
        <v>0</v>
      </c>
      <c r="D29" s="38">
        <v>0</v>
      </c>
      <c r="E29" s="38">
        <v>0</v>
      </c>
      <c r="F29" s="33">
        <v>0</v>
      </c>
      <c r="G29" s="33">
        <v>0</v>
      </c>
      <c r="H29" s="35"/>
    </row>
    <row r="30" spans="1:8" x14ac:dyDescent="0.25">
      <c r="A30" s="40" t="s">
        <v>223</v>
      </c>
      <c r="B30" s="34" t="s">
        <v>224</v>
      </c>
      <c r="C30" s="41">
        <f>C31</f>
        <v>49.7</v>
      </c>
      <c r="D30" s="41">
        <f t="shared" ref="D30:E30" si="5">D31</f>
        <v>49.7</v>
      </c>
      <c r="E30" s="41">
        <f t="shared" si="5"/>
        <v>40.299999999999997</v>
      </c>
      <c r="F30" s="33">
        <v>0</v>
      </c>
      <c r="G30" s="33">
        <v>0</v>
      </c>
      <c r="H30" s="35"/>
    </row>
    <row r="31" spans="1:8" ht="33" customHeight="1" x14ac:dyDescent="0.25">
      <c r="A31" s="36" t="s">
        <v>225</v>
      </c>
      <c r="B31" s="37" t="s">
        <v>226</v>
      </c>
      <c r="C31" s="38">
        <v>49.7</v>
      </c>
      <c r="D31" s="38">
        <v>49.7</v>
      </c>
      <c r="E31" s="38">
        <v>40.299999999999997</v>
      </c>
      <c r="F31" s="39">
        <v>0</v>
      </c>
      <c r="G31" s="39">
        <v>0</v>
      </c>
      <c r="H31" s="35"/>
    </row>
    <row r="32" spans="1:8" ht="44.25" customHeight="1" x14ac:dyDescent="0.25">
      <c r="A32" s="36" t="s">
        <v>227</v>
      </c>
      <c r="B32" s="37" t="s">
        <v>228</v>
      </c>
      <c r="C32" s="38">
        <v>49.7</v>
      </c>
      <c r="D32" s="38">
        <v>49.7</v>
      </c>
      <c r="E32" s="38">
        <v>40.299999999999997</v>
      </c>
      <c r="F32" s="39">
        <v>0</v>
      </c>
      <c r="G32" s="39">
        <v>0</v>
      </c>
      <c r="H32" s="35"/>
    </row>
    <row r="33" spans="1:8" x14ac:dyDescent="0.25">
      <c r="A33" s="40" t="s">
        <v>229</v>
      </c>
      <c r="B33" s="34" t="s">
        <v>230</v>
      </c>
      <c r="C33" s="41">
        <v>0</v>
      </c>
      <c r="D33" s="41">
        <v>0</v>
      </c>
      <c r="E33" s="41">
        <v>0</v>
      </c>
      <c r="F33" s="33">
        <v>0</v>
      </c>
      <c r="G33" s="33">
        <v>0</v>
      </c>
      <c r="H33" s="35"/>
    </row>
    <row r="34" spans="1:8" ht="45" x14ac:dyDescent="0.25">
      <c r="A34" s="36" t="s">
        <v>231</v>
      </c>
      <c r="B34" s="37" t="s">
        <v>232</v>
      </c>
      <c r="C34" s="38">
        <v>0</v>
      </c>
      <c r="D34" s="38">
        <v>0</v>
      </c>
      <c r="E34" s="38">
        <v>0</v>
      </c>
      <c r="F34" s="33">
        <v>0</v>
      </c>
      <c r="G34" s="33">
        <v>0</v>
      </c>
      <c r="H34" s="35"/>
    </row>
    <row r="35" spans="1:8" ht="42.75" x14ac:dyDescent="0.25">
      <c r="A35" s="40" t="s">
        <v>233</v>
      </c>
      <c r="B35" s="34" t="s">
        <v>234</v>
      </c>
      <c r="C35" s="41">
        <f>C36+C38+C46+C51+C55+C53</f>
        <v>1101094.5</v>
      </c>
      <c r="D35" s="41">
        <f>D36+D38+D46+D51+D55+D53</f>
        <v>1101094.5</v>
      </c>
      <c r="E35" s="41">
        <f>E36+E38+E46+E51+E55+E53</f>
        <v>316069.8</v>
      </c>
      <c r="F35" s="33">
        <v>9.6655579713184586E-2</v>
      </c>
      <c r="G35" s="33">
        <v>9.6655579713184586E-2</v>
      </c>
      <c r="H35" s="35"/>
    </row>
    <row r="36" spans="1:8" ht="57" x14ac:dyDescent="0.25">
      <c r="A36" s="40" t="s">
        <v>235</v>
      </c>
      <c r="B36" s="34" t="s">
        <v>236</v>
      </c>
      <c r="C36" s="41">
        <f>C37</f>
        <v>106</v>
      </c>
      <c r="D36" s="41">
        <f t="shared" ref="D36:E36" si="6">D37</f>
        <v>106</v>
      </c>
      <c r="E36" s="41">
        <f t="shared" si="6"/>
        <v>0</v>
      </c>
      <c r="F36" s="33">
        <v>0</v>
      </c>
      <c r="G36" s="33">
        <v>0</v>
      </c>
      <c r="H36" s="35"/>
    </row>
    <row r="37" spans="1:8" ht="90" x14ac:dyDescent="0.25">
      <c r="A37" s="36" t="s">
        <v>237</v>
      </c>
      <c r="B37" s="37" t="s">
        <v>238</v>
      </c>
      <c r="C37" s="38">
        <v>106</v>
      </c>
      <c r="D37" s="38">
        <v>106</v>
      </c>
      <c r="E37" s="38">
        <v>0</v>
      </c>
      <c r="F37" s="39">
        <v>0</v>
      </c>
      <c r="G37" s="39">
        <v>0</v>
      </c>
      <c r="H37" s="35"/>
    </row>
    <row r="38" spans="1:8" ht="71.25" x14ac:dyDescent="0.25">
      <c r="A38" s="40" t="s">
        <v>239</v>
      </c>
      <c r="B38" s="34" t="s">
        <v>240</v>
      </c>
      <c r="C38" s="41">
        <f>SUM(C39:C45)</f>
        <v>1021495</v>
      </c>
      <c r="D38" s="41">
        <f t="shared" ref="D38:E38" si="7">SUM(D39:D45)</f>
        <v>1021495</v>
      </c>
      <c r="E38" s="41">
        <f t="shared" si="7"/>
        <v>294421.8</v>
      </c>
      <c r="F38" s="33">
        <v>9.6658149108578645E-2</v>
      </c>
      <c r="G38" s="33">
        <v>9.6658149108578645E-2</v>
      </c>
      <c r="H38" s="35"/>
    </row>
    <row r="39" spans="1:8" ht="91.5" customHeight="1" x14ac:dyDescent="0.25">
      <c r="A39" s="36" t="s">
        <v>241</v>
      </c>
      <c r="B39" s="37" t="s">
        <v>242</v>
      </c>
      <c r="C39" s="38">
        <v>0</v>
      </c>
      <c r="D39" s="38">
        <v>0</v>
      </c>
      <c r="E39" s="38">
        <v>498.5</v>
      </c>
      <c r="F39" s="39">
        <v>0</v>
      </c>
      <c r="G39" s="39">
        <v>0</v>
      </c>
      <c r="H39" s="35"/>
    </row>
    <row r="40" spans="1:8" ht="90" x14ac:dyDescent="0.25">
      <c r="A40" s="36" t="s">
        <v>243</v>
      </c>
      <c r="B40" s="37" t="s">
        <v>242</v>
      </c>
      <c r="C40" s="38">
        <v>0</v>
      </c>
      <c r="D40" s="38">
        <v>0</v>
      </c>
      <c r="E40" s="38">
        <v>3</v>
      </c>
      <c r="F40" s="39">
        <v>0</v>
      </c>
      <c r="G40" s="39">
        <v>0</v>
      </c>
      <c r="H40" s="35"/>
    </row>
    <row r="41" spans="1:8" ht="90" x14ac:dyDescent="0.25">
      <c r="A41" s="36" t="s">
        <v>244</v>
      </c>
      <c r="B41" s="37" t="s">
        <v>242</v>
      </c>
      <c r="C41" s="38">
        <v>362.5</v>
      </c>
      <c r="D41" s="38">
        <v>362.5</v>
      </c>
      <c r="E41" s="38">
        <v>35.9</v>
      </c>
      <c r="F41" s="39">
        <f>E41/C41</f>
        <v>9.9034482758620687E-2</v>
      </c>
      <c r="G41" s="39">
        <f>E41/D41</f>
        <v>9.9034482758620687E-2</v>
      </c>
      <c r="H41" s="35"/>
    </row>
    <row r="42" spans="1:8" ht="90" x14ac:dyDescent="0.25">
      <c r="A42" s="36" t="s">
        <v>245</v>
      </c>
      <c r="B42" s="37" t="s">
        <v>242</v>
      </c>
      <c r="C42" s="38">
        <v>916000</v>
      </c>
      <c r="D42" s="38">
        <v>916000</v>
      </c>
      <c r="E42" s="38">
        <v>265318.2</v>
      </c>
      <c r="F42" s="39">
        <v>9.6053167420814475E-2</v>
      </c>
      <c r="G42" s="39">
        <v>9.6053167420814475E-2</v>
      </c>
      <c r="H42" s="35"/>
    </row>
    <row r="43" spans="1:8" ht="64.5" customHeight="1" x14ac:dyDescent="0.25">
      <c r="A43" s="36" t="s">
        <v>246</v>
      </c>
      <c r="B43" s="37" t="s">
        <v>247</v>
      </c>
      <c r="C43" s="38">
        <v>30</v>
      </c>
      <c r="D43" s="38">
        <v>30</v>
      </c>
      <c r="E43" s="38">
        <v>0</v>
      </c>
      <c r="F43" s="39">
        <v>0</v>
      </c>
      <c r="G43" s="39">
        <v>0</v>
      </c>
      <c r="H43" s="35"/>
    </row>
    <row r="44" spans="1:8" ht="90" x14ac:dyDescent="0.25">
      <c r="A44" s="36" t="s">
        <v>248</v>
      </c>
      <c r="B44" s="37" t="s">
        <v>249</v>
      </c>
      <c r="C44" s="38">
        <v>102.5</v>
      </c>
      <c r="D44" s="38">
        <v>102.5</v>
      </c>
      <c r="E44" s="38">
        <v>28359.1</v>
      </c>
      <c r="F44" s="39">
        <f>E44/C44</f>
        <v>276.67414634146343</v>
      </c>
      <c r="G44" s="39">
        <f>F44/D44</f>
        <v>2.6992599643069601</v>
      </c>
      <c r="H44" s="35"/>
    </row>
    <row r="45" spans="1:8" ht="90" x14ac:dyDescent="0.25">
      <c r="A45" s="36" t="s">
        <v>250</v>
      </c>
      <c r="B45" s="37" t="s">
        <v>249</v>
      </c>
      <c r="C45" s="38">
        <v>105000</v>
      </c>
      <c r="D45" s="38">
        <v>105000</v>
      </c>
      <c r="E45" s="38">
        <v>207.1</v>
      </c>
      <c r="F45" s="39">
        <v>0</v>
      </c>
      <c r="G45" s="39">
        <v>0</v>
      </c>
      <c r="H45" s="35"/>
    </row>
    <row r="46" spans="1:8" ht="85.5" x14ac:dyDescent="0.25">
      <c r="A46" s="40" t="s">
        <v>251</v>
      </c>
      <c r="B46" s="34" t="s">
        <v>252</v>
      </c>
      <c r="C46" s="41">
        <f>SUM(C47:C50)</f>
        <v>0</v>
      </c>
      <c r="D46" s="41">
        <f t="shared" ref="D46:E46" si="8">SUM(D47:D50)</f>
        <v>0</v>
      </c>
      <c r="E46" s="41">
        <f t="shared" si="8"/>
        <v>12440.1</v>
      </c>
      <c r="F46" s="33">
        <v>0</v>
      </c>
      <c r="G46" s="33">
        <v>0</v>
      </c>
      <c r="H46" s="35"/>
    </row>
    <row r="47" spans="1:8" ht="93" customHeight="1" x14ac:dyDescent="0.25">
      <c r="A47" s="36" t="s">
        <v>253</v>
      </c>
      <c r="B47" s="37" t="s">
        <v>254</v>
      </c>
      <c r="C47" s="38">
        <v>0</v>
      </c>
      <c r="D47" s="38">
        <v>0</v>
      </c>
      <c r="E47" s="38">
        <v>3</v>
      </c>
      <c r="F47" s="39">
        <v>0</v>
      </c>
      <c r="G47" s="39">
        <v>0</v>
      </c>
      <c r="H47" s="35"/>
    </row>
    <row r="48" spans="1:8" ht="93" customHeight="1" x14ac:dyDescent="0.25">
      <c r="A48" s="36" t="s">
        <v>255</v>
      </c>
      <c r="B48" s="37" t="s">
        <v>254</v>
      </c>
      <c r="C48" s="38">
        <v>0</v>
      </c>
      <c r="D48" s="38">
        <v>0</v>
      </c>
      <c r="E48" s="38">
        <v>67</v>
      </c>
      <c r="F48" s="39">
        <v>0</v>
      </c>
      <c r="G48" s="39">
        <v>0</v>
      </c>
      <c r="H48" s="35"/>
    </row>
    <row r="49" spans="1:8" ht="93" customHeight="1" x14ac:dyDescent="0.25">
      <c r="A49" s="36" t="s">
        <v>256</v>
      </c>
      <c r="B49" s="37" t="s">
        <v>257</v>
      </c>
      <c r="C49" s="38">
        <v>0</v>
      </c>
      <c r="D49" s="38">
        <v>0</v>
      </c>
      <c r="E49" s="38">
        <v>-18.5</v>
      </c>
      <c r="F49" s="39">
        <v>0</v>
      </c>
      <c r="G49" s="39">
        <v>0</v>
      </c>
      <c r="H49" s="35"/>
    </row>
    <row r="50" spans="1:8" ht="94.5" customHeight="1" x14ac:dyDescent="0.25">
      <c r="A50" s="36" t="s">
        <v>258</v>
      </c>
      <c r="B50" s="37" t="s">
        <v>257</v>
      </c>
      <c r="C50" s="38">
        <v>0</v>
      </c>
      <c r="D50" s="38">
        <v>0</v>
      </c>
      <c r="E50" s="38">
        <v>12388.6</v>
      </c>
      <c r="F50" s="39">
        <v>0</v>
      </c>
      <c r="G50" s="39">
        <v>0</v>
      </c>
      <c r="H50" s="35"/>
    </row>
    <row r="51" spans="1:8" ht="28.5" x14ac:dyDescent="0.25">
      <c r="A51" s="40" t="s">
        <v>259</v>
      </c>
      <c r="B51" s="34" t="s">
        <v>260</v>
      </c>
      <c r="C51" s="41">
        <f>C52</f>
        <v>8029.5</v>
      </c>
      <c r="D51" s="41">
        <f t="shared" ref="D51:E51" si="9">D52</f>
        <v>8029.5</v>
      </c>
      <c r="E51" s="41">
        <f t="shared" si="9"/>
        <v>2729.3</v>
      </c>
      <c r="F51" s="33">
        <v>0.2192308624324521</v>
      </c>
      <c r="G51" s="33">
        <v>0.2192308624324521</v>
      </c>
      <c r="H51" s="35"/>
    </row>
    <row r="52" spans="1:8" ht="75" x14ac:dyDescent="0.25">
      <c r="A52" s="36" t="s">
        <v>261</v>
      </c>
      <c r="B52" s="37" t="s">
        <v>262</v>
      </c>
      <c r="C52" s="38">
        <v>8029.5</v>
      </c>
      <c r="D52" s="38">
        <v>8029.5</v>
      </c>
      <c r="E52" s="38">
        <v>2729.3</v>
      </c>
      <c r="F52" s="33">
        <v>0.2192308624324521</v>
      </c>
      <c r="G52" s="33">
        <v>0.2192308624324521</v>
      </c>
      <c r="H52" s="35"/>
    </row>
    <row r="53" spans="1:8" s="42" customFormat="1" ht="99.75" x14ac:dyDescent="0.2">
      <c r="A53" s="40" t="s">
        <v>263</v>
      </c>
      <c r="B53" s="34" t="s">
        <v>264</v>
      </c>
      <c r="C53" s="41">
        <f>C54</f>
        <v>28285.9</v>
      </c>
      <c r="D53" s="41">
        <f>D54</f>
        <v>28285.9</v>
      </c>
      <c r="E53" s="41">
        <f>E54</f>
        <v>1040.7</v>
      </c>
      <c r="F53" s="33">
        <f>E53/C53</f>
        <v>3.6792182677588478E-2</v>
      </c>
      <c r="G53" s="33">
        <f>E53/D53</f>
        <v>3.6792182677588478E-2</v>
      </c>
      <c r="H53" s="43"/>
    </row>
    <row r="54" spans="1:8" ht="90" x14ac:dyDescent="0.25">
      <c r="A54" s="36" t="s">
        <v>265</v>
      </c>
      <c r="B54" s="37" t="s">
        <v>264</v>
      </c>
      <c r="C54" s="38">
        <v>28285.9</v>
      </c>
      <c r="D54" s="38">
        <v>28285.9</v>
      </c>
      <c r="E54" s="38">
        <v>1040.7</v>
      </c>
      <c r="F54" s="33">
        <f>E54/D54</f>
        <v>3.6792182677588478E-2</v>
      </c>
      <c r="G54" s="33">
        <f>E54/D54</f>
        <v>3.6792182677588478E-2</v>
      </c>
      <c r="H54" s="35"/>
    </row>
    <row r="55" spans="1:8" ht="85.5" x14ac:dyDescent="0.25">
      <c r="A55" s="40" t="s">
        <v>266</v>
      </c>
      <c r="B55" s="34" t="s">
        <v>267</v>
      </c>
      <c r="C55" s="41">
        <f>C56</f>
        <v>43178.1</v>
      </c>
      <c r="D55" s="41">
        <f>D56</f>
        <v>43178.1</v>
      </c>
      <c r="E55" s="41">
        <f>E56</f>
        <v>5437.9</v>
      </c>
      <c r="F55" s="33">
        <v>0.1276110487637114</v>
      </c>
      <c r="G55" s="33">
        <v>0.1276110487637114</v>
      </c>
      <c r="H55" s="35"/>
    </row>
    <row r="56" spans="1:8" ht="80.25" customHeight="1" x14ac:dyDescent="0.25">
      <c r="A56" s="36" t="s">
        <v>268</v>
      </c>
      <c r="B56" s="37" t="s">
        <v>267</v>
      </c>
      <c r="C56" s="38">
        <v>43178.1</v>
      </c>
      <c r="D56" s="38">
        <v>43178.1</v>
      </c>
      <c r="E56" s="38">
        <v>5437.9</v>
      </c>
      <c r="F56" s="33">
        <v>0.1276110487637114</v>
      </c>
      <c r="G56" s="33">
        <v>0.1276110487637114</v>
      </c>
      <c r="H56" s="35"/>
    </row>
    <row r="57" spans="1:8" s="52" customFormat="1" ht="12.75" customHeight="1" x14ac:dyDescent="0.25">
      <c r="A57" s="48" t="s">
        <v>269</v>
      </c>
      <c r="B57" s="49" t="s">
        <v>270</v>
      </c>
      <c r="C57" s="50">
        <f>C62+C58</f>
        <v>395734.8</v>
      </c>
      <c r="D57" s="50">
        <f t="shared" ref="D57:E57" si="10">D62+D58</f>
        <v>9797234.8000000007</v>
      </c>
      <c r="E57" s="50">
        <f t="shared" si="10"/>
        <v>6030000</v>
      </c>
      <c r="F57" s="51">
        <f>E57/C57</f>
        <v>15.237477219592515</v>
      </c>
      <c r="G57" s="51">
        <f>E57/D57</f>
        <v>0.61547978823575811</v>
      </c>
    </row>
    <row r="58" spans="1:8" s="52" customFormat="1" ht="48.75" customHeight="1" x14ac:dyDescent="0.25">
      <c r="A58" s="53" t="s">
        <v>271</v>
      </c>
      <c r="B58" s="49" t="s">
        <v>1</v>
      </c>
      <c r="C58" s="50">
        <f>C59+C60</f>
        <v>300000</v>
      </c>
      <c r="D58" s="50">
        <f t="shared" ref="D58:E58" si="11">D59+D60</f>
        <v>9701500</v>
      </c>
      <c r="E58" s="50">
        <f t="shared" si="11"/>
        <v>6030000</v>
      </c>
      <c r="F58" s="51">
        <f t="shared" ref="F58:F63" si="12">E58/C58</f>
        <v>20.100000000000001</v>
      </c>
      <c r="G58" s="51">
        <f t="shared" ref="G58:G63" si="13">E58/D58</f>
        <v>0.62155336803587069</v>
      </c>
    </row>
    <row r="59" spans="1:8" s="52" customFormat="1" ht="45" x14ac:dyDescent="0.25">
      <c r="A59" s="54" t="s">
        <v>272</v>
      </c>
      <c r="B59" s="55" t="s">
        <v>273</v>
      </c>
      <c r="C59" s="56">
        <v>0</v>
      </c>
      <c r="D59" s="56">
        <v>8601500</v>
      </c>
      <c r="E59" s="56">
        <v>6000000</v>
      </c>
      <c r="F59" s="56">
        <v>0</v>
      </c>
      <c r="G59" s="57">
        <f t="shared" si="13"/>
        <v>0.69755275242690229</v>
      </c>
    </row>
    <row r="60" spans="1:8" s="52" customFormat="1" ht="75" x14ac:dyDescent="0.25">
      <c r="A60" s="54" t="s">
        <v>274</v>
      </c>
      <c r="B60" s="55" t="s">
        <v>275</v>
      </c>
      <c r="C60" s="56">
        <v>300000</v>
      </c>
      <c r="D60" s="56">
        <v>1100000</v>
      </c>
      <c r="E60" s="56">
        <v>30000</v>
      </c>
      <c r="F60" s="57">
        <f t="shared" si="12"/>
        <v>0.1</v>
      </c>
      <c r="G60" s="57">
        <f t="shared" si="13"/>
        <v>2.7272727272727271E-2</v>
      </c>
    </row>
    <row r="61" spans="1:8" s="58" customFormat="1" ht="50.25" customHeight="1" x14ac:dyDescent="0.2">
      <c r="A61" s="54" t="s">
        <v>282</v>
      </c>
      <c r="B61" s="55" t="s">
        <v>283</v>
      </c>
      <c r="C61" s="56">
        <v>0</v>
      </c>
      <c r="D61" s="56">
        <v>80000</v>
      </c>
      <c r="E61" s="56">
        <v>0</v>
      </c>
      <c r="F61" s="57">
        <v>0</v>
      </c>
      <c r="G61" s="57">
        <v>0</v>
      </c>
    </row>
    <row r="62" spans="1:8" s="52" customFormat="1" ht="42.75" x14ac:dyDescent="0.25">
      <c r="A62" s="48" t="s">
        <v>276</v>
      </c>
      <c r="B62" s="59" t="s">
        <v>277</v>
      </c>
      <c r="C62" s="50">
        <v>95734.8</v>
      </c>
      <c r="D62" s="50">
        <v>95734.8</v>
      </c>
      <c r="E62" s="50">
        <v>0</v>
      </c>
      <c r="F62" s="51">
        <f t="shared" si="12"/>
        <v>0</v>
      </c>
      <c r="G62" s="51">
        <f t="shared" si="13"/>
        <v>0</v>
      </c>
    </row>
    <row r="63" spans="1:8" s="52" customFormat="1" ht="90" x14ac:dyDescent="0.25">
      <c r="A63" s="54" t="s">
        <v>278</v>
      </c>
      <c r="B63" s="55" t="s">
        <v>279</v>
      </c>
      <c r="C63" s="56">
        <v>95734.8</v>
      </c>
      <c r="D63" s="56">
        <v>95734.8</v>
      </c>
      <c r="E63" s="56">
        <v>0</v>
      </c>
      <c r="F63" s="57">
        <f t="shared" si="12"/>
        <v>0</v>
      </c>
      <c r="G63" s="57">
        <f t="shared" si="13"/>
        <v>0</v>
      </c>
    </row>
    <row r="64" spans="1:8" s="42" customFormat="1" ht="12.75" customHeight="1" x14ac:dyDescent="0.2">
      <c r="A64" s="44"/>
      <c r="B64" s="44" t="s">
        <v>280</v>
      </c>
      <c r="C64" s="45">
        <f>C57+C6</f>
        <v>14268752.4</v>
      </c>
      <c r="D64" s="45">
        <f>D57+D6</f>
        <v>23670252.399999999</v>
      </c>
      <c r="E64" s="45">
        <f t="shared" ref="E64" si="14">E57+E6</f>
        <v>8830571.9719999991</v>
      </c>
      <c r="F64" s="33">
        <f>E64/C64</f>
        <v>0.61887484795096726</v>
      </c>
      <c r="G64" s="33">
        <f>E64/D64</f>
        <v>0.37306623616738449</v>
      </c>
    </row>
    <row r="65" spans="1:7" ht="12.75" customHeight="1" x14ac:dyDescent="0.25">
      <c r="A65" s="46"/>
      <c r="B65" s="46"/>
      <c r="C65" s="46"/>
      <c r="D65" s="46"/>
      <c r="E65" s="47"/>
      <c r="F65" s="46"/>
      <c r="G65" s="46"/>
    </row>
    <row r="66" spans="1:7" ht="12.75" customHeight="1" x14ac:dyDescent="0.25">
      <c r="A66" s="46"/>
      <c r="B66" s="46"/>
      <c r="C66" s="46"/>
      <c r="D66" s="46"/>
      <c r="E66" s="47"/>
      <c r="F66" s="46"/>
      <c r="G66" s="46"/>
    </row>
    <row r="67" spans="1:7" ht="12.75" customHeight="1" x14ac:dyDescent="0.25">
      <c r="A67" s="23"/>
      <c r="B67" s="23"/>
      <c r="C67" s="23"/>
      <c r="D67" s="68"/>
      <c r="E67" s="23"/>
      <c r="F67" s="23"/>
      <c r="G67" s="23"/>
    </row>
    <row r="70" spans="1:7" x14ac:dyDescent="0.25">
      <c r="D70" s="35"/>
    </row>
  </sheetData>
  <mergeCells count="1">
    <mergeCell ref="A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5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7"/>
  <sheetViews>
    <sheetView showGridLines="0" tabSelected="1" view="pageBreakPreview" zoomScale="60" zoomScaleNormal="90" workbookViewId="0">
      <selection activeCell="K200" sqref="K200"/>
    </sheetView>
  </sheetViews>
  <sheetFormatPr defaultColWidth="9.140625" defaultRowHeight="12.75" x14ac:dyDescent="0.2"/>
  <cols>
    <col min="1" max="1" width="58.42578125" customWidth="1"/>
    <col min="2" max="2" width="7.85546875" customWidth="1"/>
    <col min="3" max="4" width="6.42578125" customWidth="1"/>
    <col min="5" max="5" width="16.42578125" customWidth="1"/>
    <col min="6" max="6" width="6.42578125" customWidth="1"/>
    <col min="7" max="7" width="24.42578125" customWidth="1"/>
    <col min="8" max="9" width="14.28515625" customWidth="1"/>
    <col min="10" max="10" width="13.85546875" customWidth="1"/>
    <col min="11" max="11" width="15" customWidth="1"/>
    <col min="12" max="12" width="15.140625" customWidth="1"/>
    <col min="13" max="13" width="0.5703125" customWidth="1"/>
    <col min="14" max="14" width="17.85546875" customWidth="1"/>
    <col min="15" max="227" width="9.140625" customWidth="1"/>
  </cols>
  <sheetData>
    <row r="1" spans="1:13" ht="36.75" customHeight="1" x14ac:dyDescent="0.2">
      <c r="A1" s="75" t="s">
        <v>281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1"/>
    </row>
    <row r="2" spans="1:13" ht="15.75" x14ac:dyDescent="0.25">
      <c r="A2" s="5"/>
      <c r="B2" s="6"/>
      <c r="C2" s="6"/>
      <c r="D2" s="7"/>
      <c r="E2" s="7"/>
      <c r="F2" s="8"/>
      <c r="G2" s="9"/>
      <c r="H2" s="10"/>
      <c r="I2" s="10"/>
      <c r="J2" s="9"/>
      <c r="K2" s="11"/>
      <c r="L2" s="12" t="s">
        <v>163</v>
      </c>
      <c r="M2" s="1"/>
    </row>
    <row r="3" spans="1:13" ht="165" customHeight="1" x14ac:dyDescent="0.2">
      <c r="A3" s="21" t="s">
        <v>162</v>
      </c>
      <c r="B3" s="21" t="s">
        <v>161</v>
      </c>
      <c r="C3" s="21" t="s">
        <v>160</v>
      </c>
      <c r="D3" s="21" t="s">
        <v>159</v>
      </c>
      <c r="E3" s="21" t="s">
        <v>158</v>
      </c>
      <c r="F3" s="21" t="s">
        <v>157</v>
      </c>
      <c r="G3" s="21" t="s">
        <v>164</v>
      </c>
      <c r="H3" s="21" t="s">
        <v>156</v>
      </c>
      <c r="I3" s="21" t="s">
        <v>165</v>
      </c>
      <c r="J3" s="21" t="s">
        <v>166</v>
      </c>
      <c r="K3" s="21" t="s">
        <v>167</v>
      </c>
      <c r="L3" s="21" t="s">
        <v>168</v>
      </c>
      <c r="M3" s="1"/>
    </row>
    <row r="4" spans="1:13" ht="15.75" x14ac:dyDescent="0.2">
      <c r="A4" s="60" t="s">
        <v>155</v>
      </c>
      <c r="B4" s="61">
        <v>124</v>
      </c>
      <c r="C4" s="62">
        <v>0</v>
      </c>
      <c r="D4" s="62">
        <v>0</v>
      </c>
      <c r="E4" s="63" t="s">
        <v>3</v>
      </c>
      <c r="F4" s="64" t="s">
        <v>3</v>
      </c>
      <c r="G4" s="65">
        <v>375668.9</v>
      </c>
      <c r="H4" s="65">
        <v>575668.9</v>
      </c>
      <c r="I4" s="65">
        <v>226.4</v>
      </c>
      <c r="J4" s="65">
        <v>226.4</v>
      </c>
      <c r="K4" s="66">
        <v>3.8999999999999999E-4</v>
      </c>
      <c r="L4" s="67">
        <v>1</v>
      </c>
      <c r="M4" s="4"/>
    </row>
    <row r="5" spans="1:13" ht="15.75" x14ac:dyDescent="0.2">
      <c r="A5" s="20" t="s">
        <v>45</v>
      </c>
      <c r="B5" s="19">
        <v>124</v>
      </c>
      <c r="C5" s="18">
        <v>4</v>
      </c>
      <c r="D5" s="18">
        <v>0</v>
      </c>
      <c r="E5" s="17" t="s">
        <v>3</v>
      </c>
      <c r="F5" s="16" t="s">
        <v>3</v>
      </c>
      <c r="G5" s="15">
        <v>375668.9</v>
      </c>
      <c r="H5" s="15">
        <v>575668.9</v>
      </c>
      <c r="I5" s="15">
        <v>226.4</v>
      </c>
      <c r="J5" s="15">
        <v>226.4</v>
      </c>
      <c r="K5" s="14">
        <v>3.8999999999999999E-4</v>
      </c>
      <c r="L5" s="13">
        <v>1</v>
      </c>
      <c r="M5" s="4"/>
    </row>
    <row r="6" spans="1:13" ht="15.75" x14ac:dyDescent="0.2">
      <c r="A6" s="20" t="s">
        <v>149</v>
      </c>
      <c r="B6" s="19">
        <v>124</v>
      </c>
      <c r="C6" s="18">
        <v>4</v>
      </c>
      <c r="D6" s="18">
        <v>9</v>
      </c>
      <c r="E6" s="17" t="s">
        <v>3</v>
      </c>
      <c r="F6" s="16" t="s">
        <v>3</v>
      </c>
      <c r="G6" s="15">
        <v>375668.9</v>
      </c>
      <c r="H6" s="15">
        <v>575668.9</v>
      </c>
      <c r="I6" s="15">
        <v>226.4</v>
      </c>
      <c r="J6" s="15">
        <v>226.4</v>
      </c>
      <c r="K6" s="14">
        <v>3.8999999999999999E-4</v>
      </c>
      <c r="L6" s="13">
        <v>1</v>
      </c>
      <c r="M6" s="4"/>
    </row>
    <row r="7" spans="1:13" ht="63" x14ac:dyDescent="0.2">
      <c r="A7" s="20" t="s">
        <v>123</v>
      </c>
      <c r="B7" s="19">
        <v>124</v>
      </c>
      <c r="C7" s="18">
        <v>4</v>
      </c>
      <c r="D7" s="18">
        <v>9</v>
      </c>
      <c r="E7" s="17" t="s">
        <v>122</v>
      </c>
      <c r="F7" s="16" t="s">
        <v>3</v>
      </c>
      <c r="G7" s="15">
        <v>375668.9</v>
      </c>
      <c r="H7" s="15">
        <v>575668.9</v>
      </c>
      <c r="I7" s="15">
        <v>226.4</v>
      </c>
      <c r="J7" s="15">
        <v>226.4</v>
      </c>
      <c r="K7" s="14">
        <v>3.8999999999999999E-4</v>
      </c>
      <c r="L7" s="13">
        <v>1</v>
      </c>
      <c r="M7" s="4"/>
    </row>
    <row r="8" spans="1:13" ht="63" x14ac:dyDescent="0.2">
      <c r="A8" s="20" t="s">
        <v>154</v>
      </c>
      <c r="B8" s="19">
        <v>124</v>
      </c>
      <c r="C8" s="18">
        <v>4</v>
      </c>
      <c r="D8" s="18">
        <v>9</v>
      </c>
      <c r="E8" s="17" t="s">
        <v>153</v>
      </c>
      <c r="F8" s="16" t="s">
        <v>3</v>
      </c>
      <c r="G8" s="15">
        <v>375668.9</v>
      </c>
      <c r="H8" s="15">
        <v>375668.9</v>
      </c>
      <c r="I8" s="15">
        <v>226.4</v>
      </c>
      <c r="J8" s="15">
        <v>226.4</v>
      </c>
      <c r="K8" s="14">
        <v>5.9999999999999995E-4</v>
      </c>
      <c r="L8" s="13">
        <v>1</v>
      </c>
      <c r="M8" s="4"/>
    </row>
    <row r="9" spans="1:13" ht="63" x14ac:dyDescent="0.2">
      <c r="A9" s="20" t="s">
        <v>152</v>
      </c>
      <c r="B9" s="19">
        <v>124</v>
      </c>
      <c r="C9" s="18">
        <v>4</v>
      </c>
      <c r="D9" s="18">
        <v>9</v>
      </c>
      <c r="E9" s="17" t="s">
        <v>151</v>
      </c>
      <c r="F9" s="16" t="s">
        <v>3</v>
      </c>
      <c r="G9" s="15">
        <v>375668.9</v>
      </c>
      <c r="H9" s="15">
        <v>375668.9</v>
      </c>
      <c r="I9" s="15">
        <v>226.4</v>
      </c>
      <c r="J9" s="15">
        <v>226.4</v>
      </c>
      <c r="K9" s="14">
        <v>5.9999999999999995E-4</v>
      </c>
      <c r="L9" s="13">
        <v>1</v>
      </c>
      <c r="M9" s="4"/>
    </row>
    <row r="10" spans="1:13" ht="31.5" x14ac:dyDescent="0.2">
      <c r="A10" s="20" t="s">
        <v>90</v>
      </c>
      <c r="B10" s="19">
        <v>124</v>
      </c>
      <c r="C10" s="18">
        <v>4</v>
      </c>
      <c r="D10" s="18">
        <v>9</v>
      </c>
      <c r="E10" s="17" t="s">
        <v>151</v>
      </c>
      <c r="F10" s="16">
        <v>400</v>
      </c>
      <c r="G10" s="15">
        <v>375668.9</v>
      </c>
      <c r="H10" s="15">
        <v>375668.9</v>
      </c>
      <c r="I10" s="15">
        <v>226.4</v>
      </c>
      <c r="J10" s="15">
        <v>226.4</v>
      </c>
      <c r="K10" s="14">
        <v>5.9999999999999995E-4</v>
      </c>
      <c r="L10" s="13">
        <v>1</v>
      </c>
      <c r="M10" s="4"/>
    </row>
    <row r="11" spans="1:13" ht="15.75" x14ac:dyDescent="0.2">
      <c r="A11" s="20" t="s">
        <v>89</v>
      </c>
      <c r="B11" s="19">
        <v>124</v>
      </c>
      <c r="C11" s="18">
        <v>4</v>
      </c>
      <c r="D11" s="18">
        <v>9</v>
      </c>
      <c r="E11" s="17" t="s">
        <v>151</v>
      </c>
      <c r="F11" s="16">
        <v>410</v>
      </c>
      <c r="G11" s="15">
        <v>375668.9</v>
      </c>
      <c r="H11" s="15">
        <v>375668.9</v>
      </c>
      <c r="I11" s="15">
        <v>226.4</v>
      </c>
      <c r="J11" s="15">
        <v>226.4</v>
      </c>
      <c r="K11" s="14">
        <v>5.9999999999999995E-4</v>
      </c>
      <c r="L11" s="13">
        <v>1</v>
      </c>
      <c r="M11" s="4"/>
    </row>
    <row r="12" spans="1:13" ht="47.25" x14ac:dyDescent="0.2">
      <c r="A12" s="20" t="s">
        <v>88</v>
      </c>
      <c r="B12" s="19">
        <v>124</v>
      </c>
      <c r="C12" s="18">
        <v>4</v>
      </c>
      <c r="D12" s="18">
        <v>9</v>
      </c>
      <c r="E12" s="17" t="s">
        <v>151</v>
      </c>
      <c r="F12" s="16" t="s">
        <v>87</v>
      </c>
      <c r="G12" s="15">
        <v>375668.9</v>
      </c>
      <c r="H12" s="15">
        <v>375668.9</v>
      </c>
      <c r="I12" s="15">
        <v>226.4</v>
      </c>
      <c r="J12" s="15">
        <v>226.4</v>
      </c>
      <c r="K12" s="14">
        <v>5.9999999999999995E-4</v>
      </c>
      <c r="L12" s="13">
        <v>1</v>
      </c>
      <c r="M12" s="4"/>
    </row>
    <row r="13" spans="1:13" ht="47.25" x14ac:dyDescent="0.2">
      <c r="A13" s="20" t="s">
        <v>103</v>
      </c>
      <c r="B13" s="19">
        <v>124</v>
      </c>
      <c r="C13" s="18">
        <v>4</v>
      </c>
      <c r="D13" s="18">
        <v>9</v>
      </c>
      <c r="E13" s="17" t="s">
        <v>102</v>
      </c>
      <c r="F13" s="16" t="s">
        <v>3</v>
      </c>
      <c r="G13" s="15">
        <v>0</v>
      </c>
      <c r="H13" s="15">
        <v>200000</v>
      </c>
      <c r="I13" s="15">
        <v>0</v>
      </c>
      <c r="J13" s="15">
        <v>0</v>
      </c>
      <c r="K13" s="14">
        <v>0</v>
      </c>
      <c r="L13" s="13">
        <v>0</v>
      </c>
      <c r="M13" s="4"/>
    </row>
    <row r="14" spans="1:13" ht="78.75" x14ac:dyDescent="0.2">
      <c r="A14" s="20" t="s">
        <v>101</v>
      </c>
      <c r="B14" s="19">
        <v>124</v>
      </c>
      <c r="C14" s="18">
        <v>4</v>
      </c>
      <c r="D14" s="18">
        <v>9</v>
      </c>
      <c r="E14" s="17" t="s">
        <v>100</v>
      </c>
      <c r="F14" s="16" t="s">
        <v>3</v>
      </c>
      <c r="G14" s="15">
        <v>0</v>
      </c>
      <c r="H14" s="15">
        <v>200000</v>
      </c>
      <c r="I14" s="15">
        <v>0</v>
      </c>
      <c r="J14" s="15">
        <v>0</v>
      </c>
      <c r="K14" s="14">
        <v>0</v>
      </c>
      <c r="L14" s="13">
        <v>0</v>
      </c>
      <c r="M14" s="4"/>
    </row>
    <row r="15" spans="1:13" ht="31.5" x14ac:dyDescent="0.2">
      <c r="A15" s="20" t="s">
        <v>90</v>
      </c>
      <c r="B15" s="19">
        <v>124</v>
      </c>
      <c r="C15" s="18">
        <v>4</v>
      </c>
      <c r="D15" s="18">
        <v>9</v>
      </c>
      <c r="E15" s="17" t="s">
        <v>100</v>
      </c>
      <c r="F15" s="16">
        <v>400</v>
      </c>
      <c r="G15" s="15">
        <v>0</v>
      </c>
      <c r="H15" s="15">
        <v>200000</v>
      </c>
      <c r="I15" s="15">
        <v>0</v>
      </c>
      <c r="J15" s="15">
        <v>0</v>
      </c>
      <c r="K15" s="14">
        <v>0</v>
      </c>
      <c r="L15" s="13">
        <v>0</v>
      </c>
      <c r="M15" s="4"/>
    </row>
    <row r="16" spans="1:13" ht="15.75" x14ac:dyDescent="0.2">
      <c r="A16" s="20" t="s">
        <v>89</v>
      </c>
      <c r="B16" s="19">
        <v>124</v>
      </c>
      <c r="C16" s="18">
        <v>4</v>
      </c>
      <c r="D16" s="18">
        <v>9</v>
      </c>
      <c r="E16" s="17" t="s">
        <v>100</v>
      </c>
      <c r="F16" s="16">
        <v>410</v>
      </c>
      <c r="G16" s="15">
        <v>0</v>
      </c>
      <c r="H16" s="15">
        <v>200000</v>
      </c>
      <c r="I16" s="15">
        <v>0</v>
      </c>
      <c r="J16" s="15">
        <v>0</v>
      </c>
      <c r="K16" s="14">
        <v>0</v>
      </c>
      <c r="L16" s="13">
        <v>0</v>
      </c>
      <c r="M16" s="4"/>
    </row>
    <row r="17" spans="1:13" ht="47.25" x14ac:dyDescent="0.2">
      <c r="A17" s="20" t="s">
        <v>88</v>
      </c>
      <c r="B17" s="19">
        <v>124</v>
      </c>
      <c r="C17" s="18">
        <v>4</v>
      </c>
      <c r="D17" s="18">
        <v>9</v>
      </c>
      <c r="E17" s="17" t="s">
        <v>100</v>
      </c>
      <c r="F17" s="16" t="s">
        <v>87</v>
      </c>
      <c r="G17" s="15">
        <v>0</v>
      </c>
      <c r="H17" s="15">
        <v>200000</v>
      </c>
      <c r="I17" s="15">
        <v>0</v>
      </c>
      <c r="J17" s="15">
        <v>0</v>
      </c>
      <c r="K17" s="14">
        <v>0</v>
      </c>
      <c r="L17" s="13">
        <v>0</v>
      </c>
      <c r="M17" s="4"/>
    </row>
    <row r="18" spans="1:13" ht="42" customHeight="1" x14ac:dyDescent="0.2">
      <c r="A18" s="60" t="s">
        <v>150</v>
      </c>
      <c r="B18" s="61">
        <v>176</v>
      </c>
      <c r="C18" s="62">
        <v>0</v>
      </c>
      <c r="D18" s="62">
        <v>0</v>
      </c>
      <c r="E18" s="63" t="s">
        <v>3</v>
      </c>
      <c r="F18" s="64" t="s">
        <v>3</v>
      </c>
      <c r="G18" s="65">
        <f>G19+G175</f>
        <v>15780834.9</v>
      </c>
      <c r="H18" s="65">
        <f>H19+H175</f>
        <v>25062334.899999999</v>
      </c>
      <c r="I18" s="65">
        <f t="shared" ref="I18:J18" si="0">I19+I175</f>
        <v>7330730.6000000006</v>
      </c>
      <c r="J18" s="65">
        <f t="shared" si="0"/>
        <v>7296890.2000000002</v>
      </c>
      <c r="K18" s="66">
        <v>0.26484000000000002</v>
      </c>
      <c r="L18" s="67">
        <v>0.99563999999999997</v>
      </c>
      <c r="M18" s="4"/>
    </row>
    <row r="19" spans="1:13" ht="21" customHeight="1" x14ac:dyDescent="0.2">
      <c r="A19" s="20" t="s">
        <v>45</v>
      </c>
      <c r="B19" s="19">
        <v>176</v>
      </c>
      <c r="C19" s="18">
        <v>4</v>
      </c>
      <c r="D19" s="18">
        <v>0</v>
      </c>
      <c r="E19" s="17" t="s">
        <v>3</v>
      </c>
      <c r="F19" s="16" t="s">
        <v>3</v>
      </c>
      <c r="G19" s="15">
        <v>15780834</v>
      </c>
      <c r="H19" s="15">
        <v>25062334</v>
      </c>
      <c r="I19" s="15">
        <v>7330730.2000000002</v>
      </c>
      <c r="J19" s="15">
        <v>7296889.7999999998</v>
      </c>
      <c r="K19" s="14">
        <v>0.29115000000000002</v>
      </c>
      <c r="L19" s="13">
        <v>0.99538000000000004</v>
      </c>
      <c r="M19" s="4"/>
    </row>
    <row r="20" spans="1:13" ht="22.5" customHeight="1" x14ac:dyDescent="0.2">
      <c r="A20" s="20" t="s">
        <v>149</v>
      </c>
      <c r="B20" s="19">
        <v>176</v>
      </c>
      <c r="C20" s="18">
        <v>4</v>
      </c>
      <c r="D20" s="18">
        <v>9</v>
      </c>
      <c r="E20" s="17" t="s">
        <v>3</v>
      </c>
      <c r="F20" s="16" t="s">
        <v>3</v>
      </c>
      <c r="G20" s="15">
        <v>15780834</v>
      </c>
      <c r="H20" s="15">
        <v>25062334</v>
      </c>
      <c r="I20" s="15">
        <v>7330730.2000000002</v>
      </c>
      <c r="J20" s="15">
        <v>7296889.7999999998</v>
      </c>
      <c r="K20" s="14">
        <v>0.29115000000000002</v>
      </c>
      <c r="L20" s="13">
        <v>0.99538000000000004</v>
      </c>
      <c r="M20" s="4"/>
    </row>
    <row r="21" spans="1:13" ht="63" x14ac:dyDescent="0.2">
      <c r="A21" s="20" t="s">
        <v>67</v>
      </c>
      <c r="B21" s="19">
        <v>176</v>
      </c>
      <c r="C21" s="18">
        <v>4</v>
      </c>
      <c r="D21" s="18">
        <v>9</v>
      </c>
      <c r="E21" s="17" t="s">
        <v>66</v>
      </c>
      <c r="F21" s="16" t="s">
        <v>3</v>
      </c>
      <c r="G21" s="15">
        <v>1300</v>
      </c>
      <c r="H21" s="15">
        <v>1300</v>
      </c>
      <c r="I21" s="15">
        <v>0</v>
      </c>
      <c r="J21" s="15">
        <v>0</v>
      </c>
      <c r="K21" s="14">
        <v>0</v>
      </c>
      <c r="L21" s="13">
        <v>0</v>
      </c>
      <c r="M21" s="4"/>
    </row>
    <row r="22" spans="1:13" ht="63" x14ac:dyDescent="0.2">
      <c r="A22" s="20" t="s">
        <v>65</v>
      </c>
      <c r="B22" s="19">
        <v>176</v>
      </c>
      <c r="C22" s="18">
        <v>4</v>
      </c>
      <c r="D22" s="18">
        <v>9</v>
      </c>
      <c r="E22" s="17" t="s">
        <v>64</v>
      </c>
      <c r="F22" s="16" t="s">
        <v>3</v>
      </c>
      <c r="G22" s="15">
        <v>1300</v>
      </c>
      <c r="H22" s="15">
        <v>1300</v>
      </c>
      <c r="I22" s="15">
        <v>0</v>
      </c>
      <c r="J22" s="15">
        <v>0</v>
      </c>
      <c r="K22" s="14">
        <v>0</v>
      </c>
      <c r="L22" s="13">
        <v>0</v>
      </c>
      <c r="M22" s="4"/>
    </row>
    <row r="23" spans="1:13" ht="31.5" x14ac:dyDescent="0.2">
      <c r="A23" s="20" t="s">
        <v>148</v>
      </c>
      <c r="B23" s="19">
        <v>176</v>
      </c>
      <c r="C23" s="18">
        <v>4</v>
      </c>
      <c r="D23" s="18">
        <v>9</v>
      </c>
      <c r="E23" s="17" t="s">
        <v>147</v>
      </c>
      <c r="F23" s="16" t="s">
        <v>3</v>
      </c>
      <c r="G23" s="15">
        <v>1300</v>
      </c>
      <c r="H23" s="15">
        <v>1300</v>
      </c>
      <c r="I23" s="15">
        <v>0</v>
      </c>
      <c r="J23" s="15">
        <v>0</v>
      </c>
      <c r="K23" s="14">
        <v>0</v>
      </c>
      <c r="L23" s="13">
        <v>0</v>
      </c>
      <c r="M23" s="4"/>
    </row>
    <row r="24" spans="1:13" ht="15.75" x14ac:dyDescent="0.2">
      <c r="A24" s="20" t="s">
        <v>2</v>
      </c>
      <c r="B24" s="19">
        <v>176</v>
      </c>
      <c r="C24" s="18">
        <v>4</v>
      </c>
      <c r="D24" s="18">
        <v>9</v>
      </c>
      <c r="E24" s="17" t="s">
        <v>147</v>
      </c>
      <c r="F24" s="16">
        <v>500</v>
      </c>
      <c r="G24" s="15">
        <v>1300</v>
      </c>
      <c r="H24" s="15">
        <v>1300</v>
      </c>
      <c r="I24" s="15">
        <v>0</v>
      </c>
      <c r="J24" s="15">
        <v>0</v>
      </c>
      <c r="K24" s="14">
        <v>0</v>
      </c>
      <c r="L24" s="13">
        <v>0</v>
      </c>
      <c r="M24" s="4"/>
    </row>
    <row r="25" spans="1:13" ht="15.75" x14ac:dyDescent="0.2">
      <c r="A25" s="20" t="s">
        <v>34</v>
      </c>
      <c r="B25" s="19">
        <v>176</v>
      </c>
      <c r="C25" s="18">
        <v>4</v>
      </c>
      <c r="D25" s="18">
        <v>9</v>
      </c>
      <c r="E25" s="17" t="s">
        <v>147</v>
      </c>
      <c r="F25" s="16">
        <v>520</v>
      </c>
      <c r="G25" s="15">
        <v>1300</v>
      </c>
      <c r="H25" s="15">
        <v>1300</v>
      </c>
      <c r="I25" s="15">
        <v>0</v>
      </c>
      <c r="J25" s="15">
        <v>0</v>
      </c>
      <c r="K25" s="14">
        <v>0</v>
      </c>
      <c r="L25" s="13">
        <v>0</v>
      </c>
      <c r="M25" s="4"/>
    </row>
    <row r="26" spans="1:13" ht="47.25" x14ac:dyDescent="0.2">
      <c r="A26" s="20" t="s">
        <v>33</v>
      </c>
      <c r="B26" s="19">
        <v>176</v>
      </c>
      <c r="C26" s="18">
        <v>4</v>
      </c>
      <c r="D26" s="18">
        <v>9</v>
      </c>
      <c r="E26" s="17" t="s">
        <v>147</v>
      </c>
      <c r="F26" s="16" t="s">
        <v>32</v>
      </c>
      <c r="G26" s="15">
        <v>1300</v>
      </c>
      <c r="H26" s="15">
        <v>1300</v>
      </c>
      <c r="I26" s="15">
        <v>0</v>
      </c>
      <c r="J26" s="15">
        <v>0</v>
      </c>
      <c r="K26" s="14">
        <v>0</v>
      </c>
      <c r="L26" s="13">
        <v>0</v>
      </c>
      <c r="M26" s="4"/>
    </row>
    <row r="27" spans="1:13" ht="47.25" x14ac:dyDescent="0.2">
      <c r="A27" s="20" t="s">
        <v>56</v>
      </c>
      <c r="B27" s="19">
        <v>176</v>
      </c>
      <c r="C27" s="18">
        <v>4</v>
      </c>
      <c r="D27" s="18">
        <v>9</v>
      </c>
      <c r="E27" s="17" t="s">
        <v>55</v>
      </c>
      <c r="F27" s="16" t="s">
        <v>3</v>
      </c>
      <c r="G27" s="15">
        <v>225737.5</v>
      </c>
      <c r="H27" s="15">
        <v>225737.5</v>
      </c>
      <c r="I27" s="15">
        <v>20786</v>
      </c>
      <c r="J27" s="15">
        <v>20588.5</v>
      </c>
      <c r="K27" s="14">
        <v>9.1209999999999999E-2</v>
      </c>
      <c r="L27" s="13">
        <v>0.99050000000000005</v>
      </c>
      <c r="M27" s="4"/>
    </row>
    <row r="28" spans="1:13" ht="47.25" x14ac:dyDescent="0.2">
      <c r="A28" s="20" t="s">
        <v>63</v>
      </c>
      <c r="B28" s="19">
        <v>176</v>
      </c>
      <c r="C28" s="18">
        <v>4</v>
      </c>
      <c r="D28" s="18">
        <v>9</v>
      </c>
      <c r="E28" s="17" t="s">
        <v>62</v>
      </c>
      <c r="F28" s="16" t="s">
        <v>3</v>
      </c>
      <c r="G28" s="15">
        <v>154638.79999999999</v>
      </c>
      <c r="H28" s="15">
        <v>154638.79999999999</v>
      </c>
      <c r="I28" s="15">
        <v>18557.599999999999</v>
      </c>
      <c r="J28" s="15">
        <v>18360.2</v>
      </c>
      <c r="K28" s="14">
        <v>0.11873</v>
      </c>
      <c r="L28" s="13">
        <v>0.98936000000000002</v>
      </c>
      <c r="M28" s="4"/>
    </row>
    <row r="29" spans="1:13" ht="31.5" x14ac:dyDescent="0.2">
      <c r="A29" s="20" t="s">
        <v>81</v>
      </c>
      <c r="B29" s="19">
        <v>176</v>
      </c>
      <c r="C29" s="18">
        <v>4</v>
      </c>
      <c r="D29" s="18">
        <v>9</v>
      </c>
      <c r="E29" s="17" t="s">
        <v>83</v>
      </c>
      <c r="F29" s="16" t="s">
        <v>3</v>
      </c>
      <c r="G29" s="15">
        <v>47053.8</v>
      </c>
      <c r="H29" s="15">
        <v>47053.8</v>
      </c>
      <c r="I29" s="15">
        <v>11153.9</v>
      </c>
      <c r="J29" s="15">
        <v>10957</v>
      </c>
      <c r="K29" s="14">
        <v>0.23286000000000001</v>
      </c>
      <c r="L29" s="13">
        <v>0.98233999999999999</v>
      </c>
      <c r="M29" s="4"/>
    </row>
    <row r="30" spans="1:13" ht="78.75" x14ac:dyDescent="0.2">
      <c r="A30" s="20" t="s">
        <v>9</v>
      </c>
      <c r="B30" s="19">
        <v>176</v>
      </c>
      <c r="C30" s="18">
        <v>4</v>
      </c>
      <c r="D30" s="18">
        <v>9</v>
      </c>
      <c r="E30" s="17" t="s">
        <v>83</v>
      </c>
      <c r="F30" s="16">
        <v>100</v>
      </c>
      <c r="G30" s="15">
        <v>41664.9</v>
      </c>
      <c r="H30" s="15">
        <v>41660.5</v>
      </c>
      <c r="I30" s="15">
        <v>10337.4</v>
      </c>
      <c r="J30" s="15">
        <v>10169.5</v>
      </c>
      <c r="K30" s="14">
        <v>0.24410999999999999</v>
      </c>
      <c r="L30" s="13">
        <v>0.98375999999999997</v>
      </c>
      <c r="M30" s="4"/>
    </row>
    <row r="31" spans="1:13" ht="15.75" x14ac:dyDescent="0.2">
      <c r="A31" s="20" t="s">
        <v>8</v>
      </c>
      <c r="B31" s="19">
        <v>176</v>
      </c>
      <c r="C31" s="18">
        <v>4</v>
      </c>
      <c r="D31" s="18">
        <v>9</v>
      </c>
      <c r="E31" s="17" t="s">
        <v>83</v>
      </c>
      <c r="F31" s="16">
        <v>110</v>
      </c>
      <c r="G31" s="15">
        <v>41664.9</v>
      </c>
      <c r="H31" s="15">
        <v>41660.5</v>
      </c>
      <c r="I31" s="15">
        <v>10337.4</v>
      </c>
      <c r="J31" s="15">
        <v>10169.5</v>
      </c>
      <c r="K31" s="14">
        <v>0.24410999999999999</v>
      </c>
      <c r="L31" s="13">
        <v>0.98375999999999997</v>
      </c>
      <c r="M31" s="4"/>
    </row>
    <row r="32" spans="1:13" ht="15.75" x14ac:dyDescent="0.2">
      <c r="A32" s="20" t="s">
        <v>28</v>
      </c>
      <c r="B32" s="19">
        <v>176</v>
      </c>
      <c r="C32" s="18">
        <v>4</v>
      </c>
      <c r="D32" s="18">
        <v>9</v>
      </c>
      <c r="E32" s="17" t="s">
        <v>83</v>
      </c>
      <c r="F32" s="16" t="s">
        <v>27</v>
      </c>
      <c r="G32" s="15">
        <v>31993.8</v>
      </c>
      <c r="H32" s="15">
        <v>31993.8</v>
      </c>
      <c r="I32" s="15">
        <v>7921.2</v>
      </c>
      <c r="J32" s="15">
        <v>7804</v>
      </c>
      <c r="K32" s="14">
        <v>0.24392</v>
      </c>
      <c r="L32" s="13">
        <v>0.98519999999999996</v>
      </c>
      <c r="M32" s="4"/>
    </row>
    <row r="33" spans="1:13" ht="31.5" x14ac:dyDescent="0.2">
      <c r="A33" s="20" t="s">
        <v>7</v>
      </c>
      <c r="B33" s="19">
        <v>176</v>
      </c>
      <c r="C33" s="18">
        <v>4</v>
      </c>
      <c r="D33" s="18">
        <v>9</v>
      </c>
      <c r="E33" s="17" t="s">
        <v>83</v>
      </c>
      <c r="F33" s="16" t="s">
        <v>6</v>
      </c>
      <c r="G33" s="15">
        <v>56.7</v>
      </c>
      <c r="H33" s="15">
        <v>122.3</v>
      </c>
      <c r="I33" s="15">
        <v>24</v>
      </c>
      <c r="J33" s="15">
        <v>4.8</v>
      </c>
      <c r="K33" s="14">
        <v>3.9239999999999997E-2</v>
      </c>
      <c r="L33" s="13">
        <v>0.20025999999999999</v>
      </c>
      <c r="M33" s="4"/>
    </row>
    <row r="34" spans="1:13" ht="63" x14ac:dyDescent="0.2">
      <c r="A34" s="20" t="s">
        <v>26</v>
      </c>
      <c r="B34" s="19">
        <v>176</v>
      </c>
      <c r="C34" s="18">
        <v>4</v>
      </c>
      <c r="D34" s="18">
        <v>9</v>
      </c>
      <c r="E34" s="17" t="s">
        <v>83</v>
      </c>
      <c r="F34" s="16" t="s">
        <v>25</v>
      </c>
      <c r="G34" s="15">
        <v>9614.4</v>
      </c>
      <c r="H34" s="15">
        <v>9544.4</v>
      </c>
      <c r="I34" s="15">
        <v>2392.1999999999998</v>
      </c>
      <c r="J34" s="15">
        <v>2360.8000000000002</v>
      </c>
      <c r="K34" s="14">
        <v>0.24734999999999999</v>
      </c>
      <c r="L34" s="13">
        <v>0.98685</v>
      </c>
      <c r="M34" s="4"/>
    </row>
    <row r="35" spans="1:13" ht="31.5" x14ac:dyDescent="0.2">
      <c r="A35" s="20" t="s">
        <v>24</v>
      </c>
      <c r="B35" s="19">
        <v>176</v>
      </c>
      <c r="C35" s="18">
        <v>4</v>
      </c>
      <c r="D35" s="18">
        <v>9</v>
      </c>
      <c r="E35" s="17" t="s">
        <v>83</v>
      </c>
      <c r="F35" s="16">
        <v>200</v>
      </c>
      <c r="G35" s="15">
        <v>5215.3</v>
      </c>
      <c r="H35" s="15">
        <v>5215.3</v>
      </c>
      <c r="I35" s="15">
        <v>690.5</v>
      </c>
      <c r="J35" s="15">
        <v>664.4</v>
      </c>
      <c r="K35" s="14">
        <v>0.12740000000000001</v>
      </c>
      <c r="L35" s="13">
        <v>0.96223999999999998</v>
      </c>
      <c r="M35" s="4"/>
    </row>
    <row r="36" spans="1:13" ht="31.5" x14ac:dyDescent="0.2">
      <c r="A36" s="20" t="s">
        <v>23</v>
      </c>
      <c r="B36" s="19">
        <v>176</v>
      </c>
      <c r="C36" s="18">
        <v>4</v>
      </c>
      <c r="D36" s="18">
        <v>9</v>
      </c>
      <c r="E36" s="17" t="s">
        <v>83</v>
      </c>
      <c r="F36" s="16">
        <v>240</v>
      </c>
      <c r="G36" s="15">
        <v>5215.3</v>
      </c>
      <c r="H36" s="15">
        <v>5215.3</v>
      </c>
      <c r="I36" s="15">
        <v>690.5</v>
      </c>
      <c r="J36" s="15">
        <v>664.4</v>
      </c>
      <c r="K36" s="14">
        <v>0.12740000000000001</v>
      </c>
      <c r="L36" s="13">
        <v>0.96223999999999998</v>
      </c>
      <c r="M36" s="4"/>
    </row>
    <row r="37" spans="1:13" ht="31.5" x14ac:dyDescent="0.2">
      <c r="A37" s="20" t="s">
        <v>22</v>
      </c>
      <c r="B37" s="19">
        <v>176</v>
      </c>
      <c r="C37" s="18">
        <v>4</v>
      </c>
      <c r="D37" s="18">
        <v>9</v>
      </c>
      <c r="E37" s="17" t="s">
        <v>83</v>
      </c>
      <c r="F37" s="16" t="s">
        <v>21</v>
      </c>
      <c r="G37" s="15">
        <v>1296.7</v>
      </c>
      <c r="H37" s="15">
        <v>1071.7</v>
      </c>
      <c r="I37" s="15">
        <v>172.8</v>
      </c>
      <c r="J37" s="15">
        <v>171.8</v>
      </c>
      <c r="K37" s="14">
        <v>0.16028999999999999</v>
      </c>
      <c r="L37" s="13">
        <v>0.99421000000000004</v>
      </c>
      <c r="M37" s="4"/>
    </row>
    <row r="38" spans="1:13" ht="15.75" x14ac:dyDescent="0.2">
      <c r="A38" s="20" t="s">
        <v>20</v>
      </c>
      <c r="B38" s="19">
        <v>176</v>
      </c>
      <c r="C38" s="18">
        <v>4</v>
      </c>
      <c r="D38" s="18">
        <v>9</v>
      </c>
      <c r="E38" s="17" t="s">
        <v>83</v>
      </c>
      <c r="F38" s="16" t="s">
        <v>19</v>
      </c>
      <c r="G38" s="15">
        <v>3918.6</v>
      </c>
      <c r="H38" s="15">
        <v>4143.6000000000004</v>
      </c>
      <c r="I38" s="15">
        <v>517.70000000000005</v>
      </c>
      <c r="J38" s="15">
        <v>492.7</v>
      </c>
      <c r="K38" s="14">
        <v>0.11890000000000001</v>
      </c>
      <c r="L38" s="13">
        <v>0.95157000000000003</v>
      </c>
      <c r="M38" s="4"/>
    </row>
    <row r="39" spans="1:13" ht="15.75" x14ac:dyDescent="0.2">
      <c r="A39" s="20" t="s">
        <v>11</v>
      </c>
      <c r="B39" s="19">
        <v>176</v>
      </c>
      <c r="C39" s="18">
        <v>4</v>
      </c>
      <c r="D39" s="18">
        <v>9</v>
      </c>
      <c r="E39" s="17" t="s">
        <v>83</v>
      </c>
      <c r="F39" s="16">
        <v>300</v>
      </c>
      <c r="G39" s="15">
        <v>0</v>
      </c>
      <c r="H39" s="15">
        <v>4.4000000000000004</v>
      </c>
      <c r="I39" s="15">
        <v>4.4000000000000004</v>
      </c>
      <c r="J39" s="15">
        <v>4.4000000000000004</v>
      </c>
      <c r="K39" s="14">
        <v>1</v>
      </c>
      <c r="L39" s="13">
        <v>1</v>
      </c>
      <c r="M39" s="4"/>
    </row>
    <row r="40" spans="1:13" ht="31.5" x14ac:dyDescent="0.2">
      <c r="A40" s="20" t="s">
        <v>70</v>
      </c>
      <c r="B40" s="19">
        <v>176</v>
      </c>
      <c r="C40" s="18">
        <v>4</v>
      </c>
      <c r="D40" s="18">
        <v>9</v>
      </c>
      <c r="E40" s="17" t="s">
        <v>83</v>
      </c>
      <c r="F40" s="16">
        <v>320</v>
      </c>
      <c r="G40" s="15">
        <v>0</v>
      </c>
      <c r="H40" s="15">
        <v>4.4000000000000004</v>
      </c>
      <c r="I40" s="15">
        <v>4.4000000000000004</v>
      </c>
      <c r="J40" s="15">
        <v>4.4000000000000004</v>
      </c>
      <c r="K40" s="14">
        <v>1</v>
      </c>
      <c r="L40" s="13">
        <v>1</v>
      </c>
      <c r="M40" s="4"/>
    </row>
    <row r="41" spans="1:13" ht="31.5" x14ac:dyDescent="0.2">
      <c r="A41" s="20" t="s">
        <v>69</v>
      </c>
      <c r="B41" s="19">
        <v>176</v>
      </c>
      <c r="C41" s="18">
        <v>4</v>
      </c>
      <c r="D41" s="18">
        <v>9</v>
      </c>
      <c r="E41" s="17" t="s">
        <v>83</v>
      </c>
      <c r="F41" s="16" t="s">
        <v>68</v>
      </c>
      <c r="G41" s="15">
        <v>0</v>
      </c>
      <c r="H41" s="15">
        <v>4.4000000000000004</v>
      </c>
      <c r="I41" s="15">
        <v>4.4000000000000004</v>
      </c>
      <c r="J41" s="15">
        <v>4.4000000000000004</v>
      </c>
      <c r="K41" s="14">
        <v>1</v>
      </c>
      <c r="L41" s="13">
        <v>1</v>
      </c>
      <c r="M41" s="4"/>
    </row>
    <row r="42" spans="1:13" ht="15.75" x14ac:dyDescent="0.2">
      <c r="A42" s="20" t="s">
        <v>18</v>
      </c>
      <c r="B42" s="19">
        <v>176</v>
      </c>
      <c r="C42" s="18">
        <v>4</v>
      </c>
      <c r="D42" s="18">
        <v>9</v>
      </c>
      <c r="E42" s="17" t="s">
        <v>83</v>
      </c>
      <c r="F42" s="16">
        <v>800</v>
      </c>
      <c r="G42" s="15">
        <v>173.6</v>
      </c>
      <c r="H42" s="15">
        <v>173.6</v>
      </c>
      <c r="I42" s="15">
        <v>121.6</v>
      </c>
      <c r="J42" s="15">
        <v>118.6</v>
      </c>
      <c r="K42" s="14">
        <v>0.68328</v>
      </c>
      <c r="L42" s="13">
        <v>0.97533000000000003</v>
      </c>
      <c r="M42" s="4"/>
    </row>
    <row r="43" spans="1:13" ht="15.75" x14ac:dyDescent="0.2">
      <c r="A43" s="20" t="s">
        <v>17</v>
      </c>
      <c r="B43" s="19">
        <v>176</v>
      </c>
      <c r="C43" s="18">
        <v>4</v>
      </c>
      <c r="D43" s="18">
        <v>9</v>
      </c>
      <c r="E43" s="17" t="s">
        <v>83</v>
      </c>
      <c r="F43" s="16">
        <v>850</v>
      </c>
      <c r="G43" s="15">
        <v>173.6</v>
      </c>
      <c r="H43" s="15">
        <v>173.6</v>
      </c>
      <c r="I43" s="15">
        <v>121.6</v>
      </c>
      <c r="J43" s="15">
        <v>118.6</v>
      </c>
      <c r="K43" s="14">
        <v>0.68328</v>
      </c>
      <c r="L43" s="13">
        <v>0.97533000000000003</v>
      </c>
      <c r="M43" s="4"/>
    </row>
    <row r="44" spans="1:13" ht="15.75" x14ac:dyDescent="0.2">
      <c r="A44" s="20" t="s">
        <v>16</v>
      </c>
      <c r="B44" s="19">
        <v>176</v>
      </c>
      <c r="C44" s="18">
        <v>4</v>
      </c>
      <c r="D44" s="18">
        <v>9</v>
      </c>
      <c r="E44" s="17" t="s">
        <v>83</v>
      </c>
      <c r="F44" s="16" t="s">
        <v>14</v>
      </c>
      <c r="G44" s="15">
        <v>170.6</v>
      </c>
      <c r="H44" s="15">
        <v>170.6</v>
      </c>
      <c r="I44" s="15">
        <v>118.6</v>
      </c>
      <c r="J44" s="15">
        <v>118.6</v>
      </c>
      <c r="K44" s="14">
        <v>0.69528999999999996</v>
      </c>
      <c r="L44" s="13">
        <v>1</v>
      </c>
      <c r="M44" s="4"/>
    </row>
    <row r="45" spans="1:13" ht="15.75" x14ac:dyDescent="0.2">
      <c r="A45" s="20" t="s">
        <v>31</v>
      </c>
      <c r="B45" s="19">
        <v>176</v>
      </c>
      <c r="C45" s="18">
        <v>4</v>
      </c>
      <c r="D45" s="18">
        <v>9</v>
      </c>
      <c r="E45" s="17" t="s">
        <v>83</v>
      </c>
      <c r="F45" s="16" t="s">
        <v>30</v>
      </c>
      <c r="G45" s="15">
        <v>3</v>
      </c>
      <c r="H45" s="15">
        <v>3</v>
      </c>
      <c r="I45" s="15">
        <v>3</v>
      </c>
      <c r="J45" s="15">
        <v>0</v>
      </c>
      <c r="K45" s="14">
        <v>0</v>
      </c>
      <c r="L45" s="13">
        <v>0</v>
      </c>
      <c r="M45" s="4"/>
    </row>
    <row r="46" spans="1:13" ht="78.75" x14ac:dyDescent="0.2">
      <c r="A46" s="20" t="s">
        <v>57</v>
      </c>
      <c r="B46" s="19">
        <v>176</v>
      </c>
      <c r="C46" s="18">
        <v>4</v>
      </c>
      <c r="D46" s="18">
        <v>9</v>
      </c>
      <c r="E46" s="17" t="s">
        <v>61</v>
      </c>
      <c r="F46" s="16" t="s">
        <v>3</v>
      </c>
      <c r="G46" s="15">
        <v>107585</v>
      </c>
      <c r="H46" s="15">
        <v>107585</v>
      </c>
      <c r="I46" s="15">
        <v>7403.7</v>
      </c>
      <c r="J46" s="15">
        <v>7403.2</v>
      </c>
      <c r="K46" s="14">
        <v>6.8809999999999996E-2</v>
      </c>
      <c r="L46" s="13">
        <v>0.99992999999999999</v>
      </c>
      <c r="M46" s="4"/>
    </row>
    <row r="47" spans="1:13" ht="31.5" x14ac:dyDescent="0.2">
      <c r="A47" s="20" t="s">
        <v>24</v>
      </c>
      <c r="B47" s="19">
        <v>176</v>
      </c>
      <c r="C47" s="18">
        <v>4</v>
      </c>
      <c r="D47" s="18">
        <v>9</v>
      </c>
      <c r="E47" s="17" t="s">
        <v>61</v>
      </c>
      <c r="F47" s="16">
        <v>200</v>
      </c>
      <c r="G47" s="15">
        <v>107585</v>
      </c>
      <c r="H47" s="15">
        <v>107585</v>
      </c>
      <c r="I47" s="15">
        <v>7403.7</v>
      </c>
      <c r="J47" s="15">
        <v>7403.2</v>
      </c>
      <c r="K47" s="14">
        <v>6.8809999999999996E-2</v>
      </c>
      <c r="L47" s="13">
        <v>0.99992999999999999</v>
      </c>
      <c r="M47" s="4"/>
    </row>
    <row r="48" spans="1:13" ht="31.5" x14ac:dyDescent="0.2">
      <c r="A48" s="20" t="s">
        <v>23</v>
      </c>
      <c r="B48" s="19">
        <v>176</v>
      </c>
      <c r="C48" s="18">
        <v>4</v>
      </c>
      <c r="D48" s="18">
        <v>9</v>
      </c>
      <c r="E48" s="17" t="s">
        <v>61</v>
      </c>
      <c r="F48" s="16">
        <v>240</v>
      </c>
      <c r="G48" s="15">
        <v>107585</v>
      </c>
      <c r="H48" s="15">
        <v>107585</v>
      </c>
      <c r="I48" s="15">
        <v>7403.7</v>
      </c>
      <c r="J48" s="15">
        <v>7403.2</v>
      </c>
      <c r="K48" s="14">
        <v>6.8809999999999996E-2</v>
      </c>
      <c r="L48" s="13">
        <v>0.99992999999999999</v>
      </c>
      <c r="M48" s="4"/>
    </row>
    <row r="49" spans="1:13" ht="31.5" x14ac:dyDescent="0.2">
      <c r="A49" s="20" t="s">
        <v>22</v>
      </c>
      <c r="B49" s="19">
        <v>176</v>
      </c>
      <c r="C49" s="18">
        <v>4</v>
      </c>
      <c r="D49" s="18">
        <v>9</v>
      </c>
      <c r="E49" s="17" t="s">
        <v>61</v>
      </c>
      <c r="F49" s="16" t="s">
        <v>21</v>
      </c>
      <c r="G49" s="15">
        <v>11732</v>
      </c>
      <c r="H49" s="15">
        <v>11732</v>
      </c>
      <c r="I49" s="15">
        <v>169.4</v>
      </c>
      <c r="J49" s="15">
        <v>169.4</v>
      </c>
      <c r="K49" s="14">
        <v>1.444E-2</v>
      </c>
      <c r="L49" s="13">
        <v>1</v>
      </c>
      <c r="M49" s="4"/>
    </row>
    <row r="50" spans="1:13" ht="15.75" x14ac:dyDescent="0.2">
      <c r="A50" s="20" t="s">
        <v>20</v>
      </c>
      <c r="B50" s="19">
        <v>176</v>
      </c>
      <c r="C50" s="18">
        <v>4</v>
      </c>
      <c r="D50" s="18">
        <v>9</v>
      </c>
      <c r="E50" s="17" t="s">
        <v>61</v>
      </c>
      <c r="F50" s="16" t="s">
        <v>19</v>
      </c>
      <c r="G50" s="15">
        <v>95853</v>
      </c>
      <c r="H50" s="15">
        <v>94528.1</v>
      </c>
      <c r="I50" s="15">
        <v>6838.3</v>
      </c>
      <c r="J50" s="15">
        <v>6838.3</v>
      </c>
      <c r="K50" s="14">
        <v>7.2340000000000002E-2</v>
      </c>
      <c r="L50" s="13">
        <v>1</v>
      </c>
      <c r="M50" s="4"/>
    </row>
    <row r="51" spans="1:13" ht="15.75" x14ac:dyDescent="0.2">
      <c r="A51" s="20" t="s">
        <v>52</v>
      </c>
      <c r="B51" s="19">
        <v>176</v>
      </c>
      <c r="C51" s="18">
        <v>4</v>
      </c>
      <c r="D51" s="18">
        <v>9</v>
      </c>
      <c r="E51" s="17" t="s">
        <v>61</v>
      </c>
      <c r="F51" s="16" t="s">
        <v>51</v>
      </c>
      <c r="G51" s="15">
        <v>0</v>
      </c>
      <c r="H51" s="15">
        <v>1324.9</v>
      </c>
      <c r="I51" s="15">
        <v>396</v>
      </c>
      <c r="J51" s="15">
        <v>395.5</v>
      </c>
      <c r="K51" s="14">
        <v>0.29851</v>
      </c>
      <c r="L51" s="13">
        <v>0.99873000000000001</v>
      </c>
      <c r="M51" s="4"/>
    </row>
    <row r="52" spans="1:13" ht="31.5" x14ac:dyDescent="0.2">
      <c r="A52" s="20" t="s">
        <v>133</v>
      </c>
      <c r="B52" s="19">
        <v>176</v>
      </c>
      <c r="C52" s="18">
        <v>4</v>
      </c>
      <c r="D52" s="18">
        <v>9</v>
      </c>
      <c r="E52" s="17" t="s">
        <v>146</v>
      </c>
      <c r="F52" s="16" t="s">
        <v>3</v>
      </c>
      <c r="G52" s="15">
        <v>71098.7</v>
      </c>
      <c r="H52" s="15">
        <v>71098.7</v>
      </c>
      <c r="I52" s="15">
        <v>2228.4</v>
      </c>
      <c r="J52" s="15">
        <v>2228.4</v>
      </c>
      <c r="K52" s="14">
        <v>3.134E-2</v>
      </c>
      <c r="L52" s="13">
        <v>1</v>
      </c>
      <c r="M52" s="4"/>
    </row>
    <row r="53" spans="1:13" ht="63" x14ac:dyDescent="0.2">
      <c r="A53" s="20" t="s">
        <v>145</v>
      </c>
      <c r="B53" s="19">
        <v>176</v>
      </c>
      <c r="C53" s="18">
        <v>4</v>
      </c>
      <c r="D53" s="18">
        <v>9</v>
      </c>
      <c r="E53" s="17" t="s">
        <v>144</v>
      </c>
      <c r="F53" s="16" t="s">
        <v>3</v>
      </c>
      <c r="G53" s="15">
        <v>71098.7</v>
      </c>
      <c r="H53" s="15">
        <v>71098.7</v>
      </c>
      <c r="I53" s="15">
        <v>2228.4</v>
      </c>
      <c r="J53" s="15">
        <v>2228.4</v>
      </c>
      <c r="K53" s="14">
        <v>3.134E-2</v>
      </c>
      <c r="L53" s="13">
        <v>1</v>
      </c>
      <c r="M53" s="4"/>
    </row>
    <row r="54" spans="1:13" ht="31.5" x14ac:dyDescent="0.2">
      <c r="A54" s="20" t="s">
        <v>24</v>
      </c>
      <c r="B54" s="19">
        <v>176</v>
      </c>
      <c r="C54" s="18">
        <v>4</v>
      </c>
      <c r="D54" s="18">
        <v>9</v>
      </c>
      <c r="E54" s="17" t="s">
        <v>144</v>
      </c>
      <c r="F54" s="16">
        <v>200</v>
      </c>
      <c r="G54" s="15">
        <v>71098.7</v>
      </c>
      <c r="H54" s="15">
        <v>71098.7</v>
      </c>
      <c r="I54" s="15">
        <v>2228.4</v>
      </c>
      <c r="J54" s="15">
        <v>2228.4</v>
      </c>
      <c r="K54" s="14">
        <v>3.134E-2</v>
      </c>
      <c r="L54" s="13">
        <v>1</v>
      </c>
      <c r="M54" s="4"/>
    </row>
    <row r="55" spans="1:13" ht="31.5" x14ac:dyDescent="0.2">
      <c r="A55" s="20" t="s">
        <v>23</v>
      </c>
      <c r="B55" s="19">
        <v>176</v>
      </c>
      <c r="C55" s="18">
        <v>4</v>
      </c>
      <c r="D55" s="18">
        <v>9</v>
      </c>
      <c r="E55" s="17" t="s">
        <v>144</v>
      </c>
      <c r="F55" s="16">
        <v>240</v>
      </c>
      <c r="G55" s="15">
        <v>71098.7</v>
      </c>
      <c r="H55" s="15">
        <v>71098.7</v>
      </c>
      <c r="I55" s="15">
        <v>2228.4</v>
      </c>
      <c r="J55" s="15">
        <v>2228.4</v>
      </c>
      <c r="K55" s="14">
        <v>3.134E-2</v>
      </c>
      <c r="L55" s="13">
        <v>1</v>
      </c>
      <c r="M55" s="4"/>
    </row>
    <row r="56" spans="1:13" ht="15.75" x14ac:dyDescent="0.2">
      <c r="A56" s="20" t="s">
        <v>20</v>
      </c>
      <c r="B56" s="19">
        <v>176</v>
      </c>
      <c r="C56" s="18">
        <v>4</v>
      </c>
      <c r="D56" s="18">
        <v>9</v>
      </c>
      <c r="E56" s="17" t="s">
        <v>144</v>
      </c>
      <c r="F56" s="16" t="s">
        <v>19</v>
      </c>
      <c r="G56" s="15">
        <v>71098.7</v>
      </c>
      <c r="H56" s="15">
        <v>71098.7</v>
      </c>
      <c r="I56" s="15">
        <v>2228.4</v>
      </c>
      <c r="J56" s="15">
        <v>2228.4</v>
      </c>
      <c r="K56" s="14">
        <v>3.134E-2</v>
      </c>
      <c r="L56" s="13">
        <v>1</v>
      </c>
      <c r="M56" s="4"/>
    </row>
    <row r="57" spans="1:13" ht="63" x14ac:dyDescent="0.2">
      <c r="A57" s="20" t="s">
        <v>143</v>
      </c>
      <c r="B57" s="19">
        <v>176</v>
      </c>
      <c r="C57" s="18">
        <v>4</v>
      </c>
      <c r="D57" s="18">
        <v>9</v>
      </c>
      <c r="E57" s="17" t="s">
        <v>142</v>
      </c>
      <c r="F57" s="16" t="s">
        <v>3</v>
      </c>
      <c r="G57" s="15">
        <v>630163.69999999995</v>
      </c>
      <c r="H57" s="15">
        <v>630163.69999999995</v>
      </c>
      <c r="I57" s="15">
        <v>19916.3</v>
      </c>
      <c r="J57" s="15">
        <v>19916</v>
      </c>
      <c r="K57" s="14">
        <v>3.1600000000000003E-2</v>
      </c>
      <c r="L57" s="13">
        <v>0.99999000000000005</v>
      </c>
      <c r="M57" s="4"/>
    </row>
    <row r="58" spans="1:13" ht="47.25" x14ac:dyDescent="0.2">
      <c r="A58" s="20" t="s">
        <v>141</v>
      </c>
      <c r="B58" s="19">
        <v>176</v>
      </c>
      <c r="C58" s="18">
        <v>4</v>
      </c>
      <c r="D58" s="18">
        <v>9</v>
      </c>
      <c r="E58" s="17" t="s">
        <v>140</v>
      </c>
      <c r="F58" s="16" t="s">
        <v>3</v>
      </c>
      <c r="G58" s="15">
        <v>102894.5</v>
      </c>
      <c r="H58" s="15">
        <v>102894.5</v>
      </c>
      <c r="I58" s="15">
        <v>16625.8</v>
      </c>
      <c r="J58" s="15">
        <v>16625.599999999999</v>
      </c>
      <c r="K58" s="14">
        <v>0.16158</v>
      </c>
      <c r="L58" s="13">
        <v>0.99999000000000005</v>
      </c>
      <c r="M58" s="4"/>
    </row>
    <row r="59" spans="1:13" ht="47.25" x14ac:dyDescent="0.2">
      <c r="A59" s="20" t="s">
        <v>139</v>
      </c>
      <c r="B59" s="19">
        <v>176</v>
      </c>
      <c r="C59" s="18">
        <v>4</v>
      </c>
      <c r="D59" s="18">
        <v>9</v>
      </c>
      <c r="E59" s="17" t="s">
        <v>138</v>
      </c>
      <c r="F59" s="16" t="s">
        <v>3</v>
      </c>
      <c r="G59" s="15">
        <v>102894.5</v>
      </c>
      <c r="H59" s="15">
        <v>102894.5</v>
      </c>
      <c r="I59" s="15">
        <v>16625.8</v>
      </c>
      <c r="J59" s="15">
        <v>16625.599999999999</v>
      </c>
      <c r="K59" s="14">
        <v>0.16158</v>
      </c>
      <c r="L59" s="13">
        <v>0.99999000000000005</v>
      </c>
      <c r="M59" s="4"/>
    </row>
    <row r="60" spans="1:13" ht="31.5" x14ac:dyDescent="0.2">
      <c r="A60" s="20" t="s">
        <v>24</v>
      </c>
      <c r="B60" s="19">
        <v>176</v>
      </c>
      <c r="C60" s="18">
        <v>4</v>
      </c>
      <c r="D60" s="18">
        <v>9</v>
      </c>
      <c r="E60" s="17" t="s">
        <v>138</v>
      </c>
      <c r="F60" s="16">
        <v>200</v>
      </c>
      <c r="G60" s="15">
        <v>102894.5</v>
      </c>
      <c r="H60" s="15">
        <v>102894.5</v>
      </c>
      <c r="I60" s="15">
        <v>16625.8</v>
      </c>
      <c r="J60" s="15">
        <v>16625.599999999999</v>
      </c>
      <c r="K60" s="14">
        <v>0.16158</v>
      </c>
      <c r="L60" s="13">
        <v>0.99999000000000005</v>
      </c>
      <c r="M60" s="4"/>
    </row>
    <row r="61" spans="1:13" ht="31.5" x14ac:dyDescent="0.2">
      <c r="A61" s="20" t="s">
        <v>23</v>
      </c>
      <c r="B61" s="19">
        <v>176</v>
      </c>
      <c r="C61" s="18">
        <v>4</v>
      </c>
      <c r="D61" s="18">
        <v>9</v>
      </c>
      <c r="E61" s="17" t="s">
        <v>138</v>
      </c>
      <c r="F61" s="16">
        <v>240</v>
      </c>
      <c r="G61" s="15">
        <v>102894.5</v>
      </c>
      <c r="H61" s="15">
        <v>102894.5</v>
      </c>
      <c r="I61" s="15">
        <v>16625.8</v>
      </c>
      <c r="J61" s="15">
        <v>16625.599999999999</v>
      </c>
      <c r="K61" s="14">
        <v>0.16158</v>
      </c>
      <c r="L61" s="13">
        <v>0.99999000000000005</v>
      </c>
      <c r="M61" s="4"/>
    </row>
    <row r="62" spans="1:13" ht="31.5" x14ac:dyDescent="0.2">
      <c r="A62" s="20" t="s">
        <v>22</v>
      </c>
      <c r="B62" s="19">
        <v>176</v>
      </c>
      <c r="C62" s="18">
        <v>4</v>
      </c>
      <c r="D62" s="18">
        <v>9</v>
      </c>
      <c r="E62" s="17" t="s">
        <v>138</v>
      </c>
      <c r="F62" s="16" t="s">
        <v>21</v>
      </c>
      <c r="G62" s="15">
        <v>2954.6</v>
      </c>
      <c r="H62" s="15">
        <v>2954.6</v>
      </c>
      <c r="I62" s="15">
        <v>343.8</v>
      </c>
      <c r="J62" s="15">
        <v>343.8</v>
      </c>
      <c r="K62" s="14">
        <v>0.11638</v>
      </c>
      <c r="L62" s="13">
        <v>1</v>
      </c>
      <c r="M62" s="4"/>
    </row>
    <row r="63" spans="1:13" ht="15.75" x14ac:dyDescent="0.2">
      <c r="A63" s="20" t="s">
        <v>20</v>
      </c>
      <c r="B63" s="19">
        <v>176</v>
      </c>
      <c r="C63" s="18">
        <v>4</v>
      </c>
      <c r="D63" s="18">
        <v>9</v>
      </c>
      <c r="E63" s="17" t="s">
        <v>138</v>
      </c>
      <c r="F63" s="16" t="s">
        <v>19</v>
      </c>
      <c r="G63" s="15">
        <v>99939.9</v>
      </c>
      <c r="H63" s="15">
        <v>99939.9</v>
      </c>
      <c r="I63" s="15">
        <v>16282</v>
      </c>
      <c r="J63" s="15">
        <v>16281.8</v>
      </c>
      <c r="K63" s="14">
        <v>0.16292000000000001</v>
      </c>
      <c r="L63" s="13">
        <v>0.99999000000000005</v>
      </c>
      <c r="M63" s="4"/>
    </row>
    <row r="64" spans="1:13" ht="78.75" x14ac:dyDescent="0.2">
      <c r="A64" s="20" t="s">
        <v>137</v>
      </c>
      <c r="B64" s="19">
        <v>176</v>
      </c>
      <c r="C64" s="18">
        <v>4</v>
      </c>
      <c r="D64" s="18">
        <v>9</v>
      </c>
      <c r="E64" s="17" t="s">
        <v>136</v>
      </c>
      <c r="F64" s="16" t="s">
        <v>3</v>
      </c>
      <c r="G64" s="15">
        <v>364121.5</v>
      </c>
      <c r="H64" s="15">
        <v>364121.5</v>
      </c>
      <c r="I64" s="15">
        <v>3022.5</v>
      </c>
      <c r="J64" s="15">
        <v>3022.5</v>
      </c>
      <c r="K64" s="14">
        <v>8.3000000000000001E-3</v>
      </c>
      <c r="L64" s="13">
        <v>1</v>
      </c>
      <c r="M64" s="4"/>
    </row>
    <row r="65" spans="1:13" ht="47.25" x14ac:dyDescent="0.2">
      <c r="A65" s="20" t="s">
        <v>135</v>
      </c>
      <c r="B65" s="19">
        <v>176</v>
      </c>
      <c r="C65" s="18">
        <v>4</v>
      </c>
      <c r="D65" s="18">
        <v>9</v>
      </c>
      <c r="E65" s="17" t="s">
        <v>134</v>
      </c>
      <c r="F65" s="16" t="s">
        <v>3</v>
      </c>
      <c r="G65" s="15">
        <v>364121.5</v>
      </c>
      <c r="H65" s="15">
        <v>364121.5</v>
      </c>
      <c r="I65" s="15">
        <v>3022.5</v>
      </c>
      <c r="J65" s="15">
        <v>3022.5</v>
      </c>
      <c r="K65" s="14">
        <v>8.3000000000000001E-3</v>
      </c>
      <c r="L65" s="13">
        <v>1</v>
      </c>
      <c r="M65" s="4"/>
    </row>
    <row r="66" spans="1:13" ht="31.5" x14ac:dyDescent="0.2">
      <c r="A66" s="20" t="s">
        <v>24</v>
      </c>
      <c r="B66" s="19">
        <v>176</v>
      </c>
      <c r="C66" s="18">
        <v>4</v>
      </c>
      <c r="D66" s="18">
        <v>9</v>
      </c>
      <c r="E66" s="17" t="s">
        <v>134</v>
      </c>
      <c r="F66" s="16">
        <v>200</v>
      </c>
      <c r="G66" s="15">
        <v>280370.7</v>
      </c>
      <c r="H66" s="15">
        <v>280370.7</v>
      </c>
      <c r="I66" s="15">
        <v>1610.3</v>
      </c>
      <c r="J66" s="15">
        <v>1610.3</v>
      </c>
      <c r="K66" s="14">
        <v>5.7400000000000003E-3</v>
      </c>
      <c r="L66" s="13">
        <v>1</v>
      </c>
      <c r="M66" s="4"/>
    </row>
    <row r="67" spans="1:13" ht="31.5" x14ac:dyDescent="0.2">
      <c r="A67" s="20" t="s">
        <v>23</v>
      </c>
      <c r="B67" s="19">
        <v>176</v>
      </c>
      <c r="C67" s="18">
        <v>4</v>
      </c>
      <c r="D67" s="18">
        <v>9</v>
      </c>
      <c r="E67" s="17" t="s">
        <v>134</v>
      </c>
      <c r="F67" s="16">
        <v>240</v>
      </c>
      <c r="G67" s="15">
        <v>280370.7</v>
      </c>
      <c r="H67" s="15">
        <v>280370.7</v>
      </c>
      <c r="I67" s="15">
        <v>1610.3</v>
      </c>
      <c r="J67" s="15">
        <v>1610.3</v>
      </c>
      <c r="K67" s="14">
        <v>5.7400000000000003E-3</v>
      </c>
      <c r="L67" s="13">
        <v>1</v>
      </c>
      <c r="M67" s="4"/>
    </row>
    <row r="68" spans="1:13" ht="31.5" x14ac:dyDescent="0.2">
      <c r="A68" s="20" t="s">
        <v>54</v>
      </c>
      <c r="B68" s="19">
        <v>176</v>
      </c>
      <c r="C68" s="18">
        <v>4</v>
      </c>
      <c r="D68" s="18">
        <v>9</v>
      </c>
      <c r="E68" s="17" t="s">
        <v>134</v>
      </c>
      <c r="F68" s="16" t="s">
        <v>53</v>
      </c>
      <c r="G68" s="15">
        <v>83505.899999999994</v>
      </c>
      <c r="H68" s="15">
        <v>110496</v>
      </c>
      <c r="I68" s="15">
        <v>1610.3</v>
      </c>
      <c r="J68" s="15">
        <v>1610.3</v>
      </c>
      <c r="K68" s="14">
        <v>1.457E-2</v>
      </c>
      <c r="L68" s="13">
        <v>1</v>
      </c>
      <c r="M68" s="4"/>
    </row>
    <row r="69" spans="1:13" ht="15.75" x14ac:dyDescent="0.2">
      <c r="A69" s="20" t="s">
        <v>20</v>
      </c>
      <c r="B69" s="19">
        <v>176</v>
      </c>
      <c r="C69" s="18">
        <v>4</v>
      </c>
      <c r="D69" s="18">
        <v>9</v>
      </c>
      <c r="E69" s="17" t="s">
        <v>134</v>
      </c>
      <c r="F69" s="16" t="s">
        <v>19</v>
      </c>
      <c r="G69" s="15">
        <v>196864.8</v>
      </c>
      <c r="H69" s="15">
        <v>169874.7</v>
      </c>
      <c r="I69" s="15">
        <v>0</v>
      </c>
      <c r="J69" s="15">
        <v>0</v>
      </c>
      <c r="K69" s="14">
        <v>0</v>
      </c>
      <c r="L69" s="13">
        <v>0</v>
      </c>
      <c r="M69" s="4"/>
    </row>
    <row r="70" spans="1:13" ht="31.5" x14ac:dyDescent="0.2">
      <c r="A70" s="20" t="s">
        <v>90</v>
      </c>
      <c r="B70" s="19">
        <v>176</v>
      </c>
      <c r="C70" s="18">
        <v>4</v>
      </c>
      <c r="D70" s="18">
        <v>9</v>
      </c>
      <c r="E70" s="17" t="s">
        <v>134</v>
      </c>
      <c r="F70" s="16">
        <v>400</v>
      </c>
      <c r="G70" s="15">
        <v>83750.8</v>
      </c>
      <c r="H70" s="15">
        <v>83750.8</v>
      </c>
      <c r="I70" s="15">
        <v>1412.2</v>
      </c>
      <c r="J70" s="15">
        <v>1412.2</v>
      </c>
      <c r="K70" s="14">
        <v>1.686E-2</v>
      </c>
      <c r="L70" s="13">
        <v>1</v>
      </c>
      <c r="M70" s="4"/>
    </row>
    <row r="71" spans="1:13" ht="15.75" x14ac:dyDescent="0.2">
      <c r="A71" s="20" t="s">
        <v>89</v>
      </c>
      <c r="B71" s="19">
        <v>176</v>
      </c>
      <c r="C71" s="18">
        <v>4</v>
      </c>
      <c r="D71" s="18">
        <v>9</v>
      </c>
      <c r="E71" s="17" t="s">
        <v>134</v>
      </c>
      <c r="F71" s="16">
        <v>410</v>
      </c>
      <c r="G71" s="15">
        <v>83750.8</v>
      </c>
      <c r="H71" s="15">
        <v>83750.8</v>
      </c>
      <c r="I71" s="15">
        <v>1412.2</v>
      </c>
      <c r="J71" s="15">
        <v>1412.2</v>
      </c>
      <c r="K71" s="14">
        <v>1.686E-2</v>
      </c>
      <c r="L71" s="13">
        <v>1</v>
      </c>
      <c r="M71" s="4"/>
    </row>
    <row r="72" spans="1:13" ht="47.25" x14ac:dyDescent="0.2">
      <c r="A72" s="20" t="s">
        <v>88</v>
      </c>
      <c r="B72" s="19">
        <v>176</v>
      </c>
      <c r="C72" s="18">
        <v>4</v>
      </c>
      <c r="D72" s="18">
        <v>9</v>
      </c>
      <c r="E72" s="17" t="s">
        <v>134</v>
      </c>
      <c r="F72" s="16" t="s">
        <v>87</v>
      </c>
      <c r="G72" s="15">
        <v>83750.8</v>
      </c>
      <c r="H72" s="15">
        <v>83750.8</v>
      </c>
      <c r="I72" s="15">
        <v>1412.2</v>
      </c>
      <c r="J72" s="15">
        <v>1412.2</v>
      </c>
      <c r="K72" s="14">
        <v>1.686E-2</v>
      </c>
      <c r="L72" s="13">
        <v>1</v>
      </c>
      <c r="M72" s="4"/>
    </row>
    <row r="73" spans="1:13" ht="31.5" x14ac:dyDescent="0.2">
      <c r="A73" s="20" t="s">
        <v>133</v>
      </c>
      <c r="B73" s="19">
        <v>176</v>
      </c>
      <c r="C73" s="18">
        <v>4</v>
      </c>
      <c r="D73" s="18">
        <v>9</v>
      </c>
      <c r="E73" s="17" t="s">
        <v>132</v>
      </c>
      <c r="F73" s="16" t="s">
        <v>3</v>
      </c>
      <c r="G73" s="15">
        <v>149147.70000000001</v>
      </c>
      <c r="H73" s="15">
        <v>149147.70000000001</v>
      </c>
      <c r="I73" s="15">
        <v>0</v>
      </c>
      <c r="J73" s="15">
        <v>0</v>
      </c>
      <c r="K73" s="14">
        <v>0</v>
      </c>
      <c r="L73" s="13">
        <v>0</v>
      </c>
      <c r="M73" s="4"/>
    </row>
    <row r="74" spans="1:13" ht="47.25" x14ac:dyDescent="0.2">
      <c r="A74" s="20" t="s">
        <v>131</v>
      </c>
      <c r="B74" s="19">
        <v>176</v>
      </c>
      <c r="C74" s="18">
        <v>4</v>
      </c>
      <c r="D74" s="18">
        <v>9</v>
      </c>
      <c r="E74" s="17" t="s">
        <v>130</v>
      </c>
      <c r="F74" s="16" t="s">
        <v>3</v>
      </c>
      <c r="G74" s="15">
        <v>149147.70000000001</v>
      </c>
      <c r="H74" s="15">
        <v>149147.70000000001</v>
      </c>
      <c r="I74" s="15">
        <v>0</v>
      </c>
      <c r="J74" s="15">
        <v>0</v>
      </c>
      <c r="K74" s="14">
        <v>0</v>
      </c>
      <c r="L74" s="13">
        <v>0</v>
      </c>
      <c r="M74" s="4"/>
    </row>
    <row r="75" spans="1:13" ht="31.5" x14ac:dyDescent="0.2">
      <c r="A75" s="20" t="s">
        <v>24</v>
      </c>
      <c r="B75" s="19">
        <v>176</v>
      </c>
      <c r="C75" s="18">
        <v>4</v>
      </c>
      <c r="D75" s="18">
        <v>9</v>
      </c>
      <c r="E75" s="17" t="s">
        <v>130</v>
      </c>
      <c r="F75" s="16">
        <v>200</v>
      </c>
      <c r="G75" s="15">
        <v>149147.70000000001</v>
      </c>
      <c r="H75" s="15">
        <v>149147.70000000001</v>
      </c>
      <c r="I75" s="15">
        <v>0</v>
      </c>
      <c r="J75" s="15">
        <v>0</v>
      </c>
      <c r="K75" s="14">
        <v>0</v>
      </c>
      <c r="L75" s="13">
        <v>0</v>
      </c>
      <c r="M75" s="4"/>
    </row>
    <row r="76" spans="1:13" ht="31.5" x14ac:dyDescent="0.2">
      <c r="A76" s="20" t="s">
        <v>23</v>
      </c>
      <c r="B76" s="19">
        <v>176</v>
      </c>
      <c r="C76" s="18">
        <v>4</v>
      </c>
      <c r="D76" s="18">
        <v>9</v>
      </c>
      <c r="E76" s="17" t="s">
        <v>130</v>
      </c>
      <c r="F76" s="16">
        <v>240</v>
      </c>
      <c r="G76" s="15">
        <v>149147.70000000001</v>
      </c>
      <c r="H76" s="15">
        <v>149147.70000000001</v>
      </c>
      <c r="I76" s="15">
        <v>0</v>
      </c>
      <c r="J76" s="15">
        <v>0</v>
      </c>
      <c r="K76" s="14">
        <v>0</v>
      </c>
      <c r="L76" s="13">
        <v>0</v>
      </c>
      <c r="M76" s="4"/>
    </row>
    <row r="77" spans="1:13" ht="31.5" x14ac:dyDescent="0.2">
      <c r="A77" s="20" t="s">
        <v>54</v>
      </c>
      <c r="B77" s="19">
        <v>176</v>
      </c>
      <c r="C77" s="18">
        <v>4</v>
      </c>
      <c r="D77" s="18">
        <v>9</v>
      </c>
      <c r="E77" s="17" t="s">
        <v>130</v>
      </c>
      <c r="F77" s="16" t="s">
        <v>53</v>
      </c>
      <c r="G77" s="15">
        <v>149147.70000000001</v>
      </c>
      <c r="H77" s="15">
        <v>149147.70000000001</v>
      </c>
      <c r="I77" s="15">
        <v>0</v>
      </c>
      <c r="J77" s="15">
        <v>0</v>
      </c>
      <c r="K77" s="14">
        <v>0</v>
      </c>
      <c r="L77" s="13">
        <v>0</v>
      </c>
      <c r="M77" s="4"/>
    </row>
    <row r="78" spans="1:13" ht="31.5" x14ac:dyDescent="0.2">
      <c r="A78" s="20" t="s">
        <v>129</v>
      </c>
      <c r="B78" s="19">
        <v>176</v>
      </c>
      <c r="C78" s="18">
        <v>4</v>
      </c>
      <c r="D78" s="18">
        <v>9</v>
      </c>
      <c r="E78" s="17" t="s">
        <v>128</v>
      </c>
      <c r="F78" s="16" t="s">
        <v>3</v>
      </c>
      <c r="G78" s="15">
        <v>14000</v>
      </c>
      <c r="H78" s="15">
        <v>14000</v>
      </c>
      <c r="I78" s="15">
        <v>267.89999999999998</v>
      </c>
      <c r="J78" s="15">
        <v>267.89999999999998</v>
      </c>
      <c r="K78" s="14">
        <v>1.9140000000000001E-2</v>
      </c>
      <c r="L78" s="13">
        <v>1</v>
      </c>
      <c r="M78" s="4"/>
    </row>
    <row r="79" spans="1:13" ht="63" x14ac:dyDescent="0.2">
      <c r="A79" s="20" t="s">
        <v>127</v>
      </c>
      <c r="B79" s="19">
        <v>176</v>
      </c>
      <c r="C79" s="18">
        <v>4</v>
      </c>
      <c r="D79" s="18">
        <v>9</v>
      </c>
      <c r="E79" s="17" t="s">
        <v>126</v>
      </c>
      <c r="F79" s="16" t="s">
        <v>3</v>
      </c>
      <c r="G79" s="15">
        <v>2500</v>
      </c>
      <c r="H79" s="15">
        <v>2500</v>
      </c>
      <c r="I79" s="15">
        <v>267.89999999999998</v>
      </c>
      <c r="J79" s="15">
        <v>267.89999999999998</v>
      </c>
      <c r="K79" s="14">
        <v>0.10716000000000001</v>
      </c>
      <c r="L79" s="13">
        <v>1</v>
      </c>
      <c r="M79" s="4"/>
    </row>
    <row r="80" spans="1:13" ht="31.5" x14ac:dyDescent="0.2">
      <c r="A80" s="20" t="s">
        <v>24</v>
      </c>
      <c r="B80" s="19">
        <v>176</v>
      </c>
      <c r="C80" s="18">
        <v>4</v>
      </c>
      <c r="D80" s="18">
        <v>9</v>
      </c>
      <c r="E80" s="17" t="s">
        <v>126</v>
      </c>
      <c r="F80" s="16">
        <v>200</v>
      </c>
      <c r="G80" s="15">
        <v>2500</v>
      </c>
      <c r="H80" s="15">
        <v>2500</v>
      </c>
      <c r="I80" s="15">
        <v>267.89999999999998</v>
      </c>
      <c r="J80" s="15">
        <v>267.89999999999998</v>
      </c>
      <c r="K80" s="14">
        <v>0.10716000000000001</v>
      </c>
      <c r="L80" s="13">
        <v>1</v>
      </c>
      <c r="M80" s="4"/>
    </row>
    <row r="81" spans="1:14" ht="31.5" x14ac:dyDescent="0.2">
      <c r="A81" s="20" t="s">
        <v>23</v>
      </c>
      <c r="B81" s="19">
        <v>176</v>
      </c>
      <c r="C81" s="18">
        <v>4</v>
      </c>
      <c r="D81" s="18">
        <v>9</v>
      </c>
      <c r="E81" s="17" t="s">
        <v>126</v>
      </c>
      <c r="F81" s="16">
        <v>240</v>
      </c>
      <c r="G81" s="15">
        <v>2500</v>
      </c>
      <c r="H81" s="15">
        <v>2500</v>
      </c>
      <c r="I81" s="15">
        <v>267.89999999999998</v>
      </c>
      <c r="J81" s="15">
        <v>267.89999999999998</v>
      </c>
      <c r="K81" s="14">
        <v>0.10716000000000001</v>
      </c>
      <c r="L81" s="13">
        <v>1</v>
      </c>
      <c r="M81" s="4"/>
    </row>
    <row r="82" spans="1:14" ht="15.75" x14ac:dyDescent="0.2">
      <c r="A82" s="20" t="s">
        <v>20</v>
      </c>
      <c r="B82" s="19">
        <v>176</v>
      </c>
      <c r="C82" s="18">
        <v>4</v>
      </c>
      <c r="D82" s="18">
        <v>9</v>
      </c>
      <c r="E82" s="17" t="s">
        <v>126</v>
      </c>
      <c r="F82" s="16" t="s">
        <v>19</v>
      </c>
      <c r="G82" s="15">
        <v>2500</v>
      </c>
      <c r="H82" s="15">
        <v>2500</v>
      </c>
      <c r="I82" s="15">
        <v>267.89999999999998</v>
      </c>
      <c r="J82" s="15">
        <v>267.89999999999998</v>
      </c>
      <c r="K82" s="14">
        <v>0.10716000000000001</v>
      </c>
      <c r="L82" s="13">
        <v>1</v>
      </c>
      <c r="M82" s="4"/>
    </row>
    <row r="83" spans="1:14" ht="110.25" x14ac:dyDescent="0.2">
      <c r="A83" s="20" t="s">
        <v>125</v>
      </c>
      <c r="B83" s="19">
        <v>176</v>
      </c>
      <c r="C83" s="18">
        <v>4</v>
      </c>
      <c r="D83" s="18">
        <v>9</v>
      </c>
      <c r="E83" s="17" t="s">
        <v>124</v>
      </c>
      <c r="F83" s="16" t="s">
        <v>3</v>
      </c>
      <c r="G83" s="15">
        <v>11500</v>
      </c>
      <c r="H83" s="15">
        <v>11500</v>
      </c>
      <c r="I83" s="15">
        <v>0</v>
      </c>
      <c r="J83" s="15">
        <v>0</v>
      </c>
      <c r="K83" s="14">
        <v>0</v>
      </c>
      <c r="L83" s="13">
        <v>0</v>
      </c>
      <c r="M83" s="4"/>
    </row>
    <row r="84" spans="1:14" ht="31.5" x14ac:dyDescent="0.2">
      <c r="A84" s="20" t="s">
        <v>24</v>
      </c>
      <c r="B84" s="19">
        <v>176</v>
      </c>
      <c r="C84" s="18">
        <v>4</v>
      </c>
      <c r="D84" s="18">
        <v>9</v>
      </c>
      <c r="E84" s="17" t="s">
        <v>124</v>
      </c>
      <c r="F84" s="16">
        <v>200</v>
      </c>
      <c r="G84" s="15">
        <v>11500</v>
      </c>
      <c r="H84" s="15">
        <v>11500</v>
      </c>
      <c r="I84" s="15">
        <v>0</v>
      </c>
      <c r="J84" s="15">
        <v>0</v>
      </c>
      <c r="K84" s="14">
        <v>0</v>
      </c>
      <c r="L84" s="13">
        <v>0</v>
      </c>
      <c r="M84" s="4"/>
    </row>
    <row r="85" spans="1:14" ht="31.5" x14ac:dyDescent="0.2">
      <c r="A85" s="20" t="s">
        <v>23</v>
      </c>
      <c r="B85" s="19">
        <v>176</v>
      </c>
      <c r="C85" s="18">
        <v>4</v>
      </c>
      <c r="D85" s="18">
        <v>9</v>
      </c>
      <c r="E85" s="17" t="s">
        <v>124</v>
      </c>
      <c r="F85" s="16">
        <v>240</v>
      </c>
      <c r="G85" s="15">
        <v>11500</v>
      </c>
      <c r="H85" s="15">
        <v>11500</v>
      </c>
      <c r="I85" s="15">
        <v>0</v>
      </c>
      <c r="J85" s="15">
        <v>0</v>
      </c>
      <c r="K85" s="14">
        <v>0</v>
      </c>
      <c r="L85" s="13">
        <v>0</v>
      </c>
      <c r="M85" s="4"/>
    </row>
    <row r="86" spans="1:14" ht="15.75" x14ac:dyDescent="0.2">
      <c r="A86" s="20" t="s">
        <v>20</v>
      </c>
      <c r="B86" s="19">
        <v>176</v>
      </c>
      <c r="C86" s="18">
        <v>4</v>
      </c>
      <c r="D86" s="18">
        <v>9</v>
      </c>
      <c r="E86" s="17" t="s">
        <v>124</v>
      </c>
      <c r="F86" s="16" t="s">
        <v>19</v>
      </c>
      <c r="G86" s="15">
        <v>11500</v>
      </c>
      <c r="H86" s="15">
        <v>11500</v>
      </c>
      <c r="I86" s="15">
        <v>0</v>
      </c>
      <c r="J86" s="15">
        <v>0</v>
      </c>
      <c r="K86" s="14">
        <v>0</v>
      </c>
      <c r="L86" s="13">
        <v>0</v>
      </c>
      <c r="M86" s="4"/>
    </row>
    <row r="87" spans="1:14" ht="63" x14ac:dyDescent="0.2">
      <c r="A87" s="20" t="s">
        <v>123</v>
      </c>
      <c r="B87" s="19">
        <v>176</v>
      </c>
      <c r="C87" s="18">
        <v>4</v>
      </c>
      <c r="D87" s="18">
        <v>9</v>
      </c>
      <c r="E87" s="17" t="s">
        <v>122</v>
      </c>
      <c r="F87" s="16" t="s">
        <v>3</v>
      </c>
      <c r="G87" s="15">
        <v>13714798.1</v>
      </c>
      <c r="H87" s="15">
        <v>22996298.100000001</v>
      </c>
      <c r="I87" s="15">
        <v>7143815</v>
      </c>
      <c r="J87" s="15">
        <v>7113516.2999999998</v>
      </c>
      <c r="K87" s="14">
        <v>0.30932999999999999</v>
      </c>
      <c r="L87" s="13">
        <v>0.99575999999999998</v>
      </c>
      <c r="M87" s="4"/>
      <c r="N87" s="22"/>
    </row>
    <row r="88" spans="1:14" ht="78.75" x14ac:dyDescent="0.2">
      <c r="A88" s="20" t="s">
        <v>121</v>
      </c>
      <c r="B88" s="19">
        <v>176</v>
      </c>
      <c r="C88" s="18">
        <v>4</v>
      </c>
      <c r="D88" s="18">
        <v>9</v>
      </c>
      <c r="E88" s="17" t="s">
        <v>120</v>
      </c>
      <c r="F88" s="16" t="s">
        <v>3</v>
      </c>
      <c r="G88" s="15">
        <v>342426.3</v>
      </c>
      <c r="H88" s="15">
        <v>342426.3</v>
      </c>
      <c r="I88" s="15">
        <v>8459.2999999999993</v>
      </c>
      <c r="J88" s="15">
        <v>8459.2999999999993</v>
      </c>
      <c r="K88" s="14">
        <v>2.47E-2</v>
      </c>
      <c r="L88" s="13">
        <v>1</v>
      </c>
      <c r="M88" s="4"/>
    </row>
    <row r="89" spans="1:14" ht="78.75" x14ac:dyDescent="0.2">
      <c r="A89" s="20" t="s">
        <v>119</v>
      </c>
      <c r="B89" s="19">
        <v>176</v>
      </c>
      <c r="C89" s="18">
        <v>4</v>
      </c>
      <c r="D89" s="18">
        <v>9</v>
      </c>
      <c r="E89" s="17" t="s">
        <v>118</v>
      </c>
      <c r="F89" s="16" t="s">
        <v>3</v>
      </c>
      <c r="G89" s="15">
        <v>342426.3</v>
      </c>
      <c r="H89" s="15">
        <v>342426.3</v>
      </c>
      <c r="I89" s="15">
        <v>8459.2999999999993</v>
      </c>
      <c r="J89" s="15">
        <v>8459.2999999999993</v>
      </c>
      <c r="K89" s="14">
        <v>2.47E-2</v>
      </c>
      <c r="L89" s="13">
        <v>1</v>
      </c>
      <c r="M89" s="4"/>
    </row>
    <row r="90" spans="1:14" ht="31.5" x14ac:dyDescent="0.2">
      <c r="A90" s="20" t="s">
        <v>90</v>
      </c>
      <c r="B90" s="19">
        <v>176</v>
      </c>
      <c r="C90" s="18">
        <v>4</v>
      </c>
      <c r="D90" s="18">
        <v>9</v>
      </c>
      <c r="E90" s="17" t="s">
        <v>118</v>
      </c>
      <c r="F90" s="16">
        <v>400</v>
      </c>
      <c r="G90" s="15">
        <v>342426.3</v>
      </c>
      <c r="H90" s="15">
        <v>342426.3</v>
      </c>
      <c r="I90" s="15">
        <v>8459.2999999999993</v>
      </c>
      <c r="J90" s="15">
        <v>8459.2999999999993</v>
      </c>
      <c r="K90" s="14">
        <v>2.47E-2</v>
      </c>
      <c r="L90" s="13">
        <v>1</v>
      </c>
      <c r="M90" s="4"/>
    </row>
    <row r="91" spans="1:14" ht="15.75" x14ac:dyDescent="0.2">
      <c r="A91" s="20" t="s">
        <v>89</v>
      </c>
      <c r="B91" s="19">
        <v>176</v>
      </c>
      <c r="C91" s="18">
        <v>4</v>
      </c>
      <c r="D91" s="18">
        <v>9</v>
      </c>
      <c r="E91" s="17" t="s">
        <v>118</v>
      </c>
      <c r="F91" s="16">
        <v>410</v>
      </c>
      <c r="G91" s="15">
        <v>342426.3</v>
      </c>
      <c r="H91" s="15">
        <v>342426.3</v>
      </c>
      <c r="I91" s="15">
        <v>8459.2999999999993</v>
      </c>
      <c r="J91" s="15">
        <v>8459.2999999999993</v>
      </c>
      <c r="K91" s="14">
        <v>2.47E-2</v>
      </c>
      <c r="L91" s="13">
        <v>1</v>
      </c>
      <c r="M91" s="4"/>
    </row>
    <row r="92" spans="1:14" ht="47.25" x14ac:dyDescent="0.2">
      <c r="A92" s="20" t="s">
        <v>88</v>
      </c>
      <c r="B92" s="19">
        <v>176</v>
      </c>
      <c r="C92" s="18">
        <v>4</v>
      </c>
      <c r="D92" s="18">
        <v>9</v>
      </c>
      <c r="E92" s="17" t="s">
        <v>118</v>
      </c>
      <c r="F92" s="16" t="s">
        <v>87</v>
      </c>
      <c r="G92" s="15">
        <v>342426.3</v>
      </c>
      <c r="H92" s="15">
        <v>342426.3</v>
      </c>
      <c r="I92" s="15">
        <v>8459.2999999999993</v>
      </c>
      <c r="J92" s="15">
        <v>8459.2999999999993</v>
      </c>
      <c r="K92" s="14">
        <v>2.47E-2</v>
      </c>
      <c r="L92" s="13">
        <v>1</v>
      </c>
      <c r="M92" s="4"/>
    </row>
    <row r="93" spans="1:14" ht="252" x14ac:dyDescent="0.2">
      <c r="A93" s="20" t="s">
        <v>117</v>
      </c>
      <c r="B93" s="19">
        <v>176</v>
      </c>
      <c r="C93" s="18">
        <v>4</v>
      </c>
      <c r="D93" s="18">
        <v>9</v>
      </c>
      <c r="E93" s="17" t="s">
        <v>116</v>
      </c>
      <c r="F93" s="16" t="s">
        <v>3</v>
      </c>
      <c r="G93" s="15">
        <v>1307072.5</v>
      </c>
      <c r="H93" s="15">
        <v>9908572.5</v>
      </c>
      <c r="I93" s="15">
        <v>6125082.0999999996</v>
      </c>
      <c r="J93" s="15">
        <v>6125082.0999999996</v>
      </c>
      <c r="K93" s="14">
        <v>0.61816000000000004</v>
      </c>
      <c r="L93" s="13">
        <v>1</v>
      </c>
      <c r="M93" s="4"/>
    </row>
    <row r="94" spans="1:14" ht="252" x14ac:dyDescent="0.2">
      <c r="A94" s="20" t="s">
        <v>115</v>
      </c>
      <c r="B94" s="19">
        <v>176</v>
      </c>
      <c r="C94" s="18">
        <v>4</v>
      </c>
      <c r="D94" s="18">
        <v>9</v>
      </c>
      <c r="E94" s="17" t="s">
        <v>113</v>
      </c>
      <c r="F94" s="16" t="s">
        <v>3</v>
      </c>
      <c r="G94" s="15">
        <v>1307072.5</v>
      </c>
      <c r="H94" s="15">
        <v>9908572.5</v>
      </c>
      <c r="I94" s="15">
        <v>6125082.0999999996</v>
      </c>
      <c r="J94" s="15">
        <v>6125082.0999999996</v>
      </c>
      <c r="K94" s="14">
        <v>0.61816000000000004</v>
      </c>
      <c r="L94" s="13">
        <v>1</v>
      </c>
      <c r="M94" s="4"/>
    </row>
    <row r="95" spans="1:14" ht="31.5" x14ac:dyDescent="0.2">
      <c r="A95" s="20" t="s">
        <v>90</v>
      </c>
      <c r="B95" s="19">
        <v>176</v>
      </c>
      <c r="C95" s="18">
        <v>4</v>
      </c>
      <c r="D95" s="18">
        <v>9</v>
      </c>
      <c r="E95" s="17" t="s">
        <v>113</v>
      </c>
      <c r="F95" s="16">
        <v>400</v>
      </c>
      <c r="G95" s="15">
        <v>1307072.5</v>
      </c>
      <c r="H95" s="15">
        <v>9908572.5</v>
      </c>
      <c r="I95" s="15">
        <v>6125082.0999999996</v>
      </c>
      <c r="J95" s="15">
        <v>6125082.0999999996</v>
      </c>
      <c r="K95" s="14">
        <v>0.61816000000000004</v>
      </c>
      <c r="L95" s="13">
        <v>1</v>
      </c>
      <c r="M95" s="4"/>
    </row>
    <row r="96" spans="1:14" ht="15.75" x14ac:dyDescent="0.2">
      <c r="A96" s="20" t="s">
        <v>89</v>
      </c>
      <c r="B96" s="19">
        <v>176</v>
      </c>
      <c r="C96" s="18">
        <v>4</v>
      </c>
      <c r="D96" s="18">
        <v>9</v>
      </c>
      <c r="E96" s="17" t="s">
        <v>113</v>
      </c>
      <c r="F96" s="16">
        <v>410</v>
      </c>
      <c r="G96" s="15">
        <v>1307072.5</v>
      </c>
      <c r="H96" s="15">
        <v>9908572.5</v>
      </c>
      <c r="I96" s="15">
        <v>6125082.0999999996</v>
      </c>
      <c r="J96" s="15">
        <v>6125082.0999999996</v>
      </c>
      <c r="K96" s="14">
        <v>0.61816000000000004</v>
      </c>
      <c r="L96" s="13">
        <v>1</v>
      </c>
      <c r="M96" s="4"/>
    </row>
    <row r="97" spans="1:13" ht="47.25" x14ac:dyDescent="0.2">
      <c r="A97" s="20" t="s">
        <v>88</v>
      </c>
      <c r="B97" s="19">
        <v>176</v>
      </c>
      <c r="C97" s="18">
        <v>4</v>
      </c>
      <c r="D97" s="18">
        <v>9</v>
      </c>
      <c r="E97" s="17" t="s">
        <v>113</v>
      </c>
      <c r="F97" s="16" t="s">
        <v>87</v>
      </c>
      <c r="G97" s="15">
        <v>900799.3</v>
      </c>
      <c r="H97" s="15">
        <v>1307072.5</v>
      </c>
      <c r="I97" s="15">
        <v>125082.1</v>
      </c>
      <c r="J97" s="15">
        <v>125082.1</v>
      </c>
      <c r="K97" s="14">
        <v>9.5699999999999993E-2</v>
      </c>
      <c r="L97" s="13">
        <v>1</v>
      </c>
      <c r="M97" s="4"/>
    </row>
    <row r="98" spans="1:13" ht="31.5" x14ac:dyDescent="0.2">
      <c r="A98" s="20" t="s">
        <v>114</v>
      </c>
      <c r="B98" s="19">
        <v>176</v>
      </c>
      <c r="C98" s="18">
        <v>4</v>
      </c>
      <c r="D98" s="18">
        <v>9</v>
      </c>
      <c r="E98" s="17" t="s">
        <v>113</v>
      </c>
      <c r="F98" s="16" t="s">
        <v>112</v>
      </c>
      <c r="G98" s="15">
        <v>406273.2</v>
      </c>
      <c r="H98" s="15">
        <v>8601500</v>
      </c>
      <c r="I98" s="15">
        <v>6000000</v>
      </c>
      <c r="J98" s="15">
        <v>6000000</v>
      </c>
      <c r="K98" s="14">
        <v>0.69755</v>
      </c>
      <c r="L98" s="13">
        <v>1</v>
      </c>
      <c r="M98" s="4"/>
    </row>
    <row r="99" spans="1:13" ht="78.75" x14ac:dyDescent="0.2">
      <c r="A99" s="20" t="s">
        <v>111</v>
      </c>
      <c r="B99" s="19">
        <v>176</v>
      </c>
      <c r="C99" s="18">
        <v>4</v>
      </c>
      <c r="D99" s="18">
        <v>9</v>
      </c>
      <c r="E99" s="17" t="s">
        <v>110</v>
      </c>
      <c r="F99" s="16" t="s">
        <v>3</v>
      </c>
      <c r="G99" s="15">
        <v>5236881.3</v>
      </c>
      <c r="H99" s="15">
        <f>I99-J99</f>
        <v>30298.699999999953</v>
      </c>
      <c r="I99" s="15">
        <v>807044.6</v>
      </c>
      <c r="J99" s="15">
        <v>776745.9</v>
      </c>
      <c r="K99" s="70">
        <f>I99-J99</f>
        <v>30298.699999999953</v>
      </c>
      <c r="L99" s="13">
        <v>0.96245999999999998</v>
      </c>
      <c r="M99" s="4"/>
    </row>
    <row r="100" spans="1:13" ht="63" x14ac:dyDescent="0.2">
      <c r="A100" s="20" t="s">
        <v>109</v>
      </c>
      <c r="B100" s="19">
        <v>176</v>
      </c>
      <c r="C100" s="18">
        <v>4</v>
      </c>
      <c r="D100" s="18">
        <v>9</v>
      </c>
      <c r="E100" s="17" t="s">
        <v>108</v>
      </c>
      <c r="F100" s="16" t="s">
        <v>3</v>
      </c>
      <c r="G100" s="15">
        <v>5236881.3</v>
      </c>
      <c r="H100" s="15">
        <v>5236881.3</v>
      </c>
      <c r="I100" s="15">
        <v>807044.6</v>
      </c>
      <c r="J100" s="15">
        <v>776745.9</v>
      </c>
      <c r="K100" s="14">
        <v>0.14832000000000001</v>
      </c>
      <c r="L100" s="13">
        <v>0.96245999999999998</v>
      </c>
      <c r="M100" s="4"/>
    </row>
    <row r="101" spans="1:13" ht="31.5" x14ac:dyDescent="0.2">
      <c r="A101" s="20" t="s">
        <v>24</v>
      </c>
      <c r="B101" s="19">
        <v>176</v>
      </c>
      <c r="C101" s="18">
        <v>4</v>
      </c>
      <c r="D101" s="18">
        <v>9</v>
      </c>
      <c r="E101" s="17" t="s">
        <v>108</v>
      </c>
      <c r="F101" s="16">
        <v>200</v>
      </c>
      <c r="G101" s="15">
        <v>5231881.3</v>
      </c>
      <c r="H101" s="15">
        <v>5231731.3</v>
      </c>
      <c r="I101" s="15">
        <v>804091.7</v>
      </c>
      <c r="J101" s="15">
        <v>774592.9</v>
      </c>
      <c r="K101" s="14">
        <v>0.14806</v>
      </c>
      <c r="L101" s="13">
        <v>0.96331</v>
      </c>
      <c r="M101" s="4"/>
    </row>
    <row r="102" spans="1:13" ht="31.5" x14ac:dyDescent="0.2">
      <c r="A102" s="20" t="s">
        <v>23</v>
      </c>
      <c r="B102" s="19">
        <v>176</v>
      </c>
      <c r="C102" s="18">
        <v>4</v>
      </c>
      <c r="D102" s="18">
        <v>9</v>
      </c>
      <c r="E102" s="17" t="s">
        <v>108</v>
      </c>
      <c r="F102" s="16">
        <v>240</v>
      </c>
      <c r="G102" s="15">
        <v>5231881.3</v>
      </c>
      <c r="H102" s="15">
        <v>5231731.3</v>
      </c>
      <c r="I102" s="15">
        <v>804091.7</v>
      </c>
      <c r="J102" s="15">
        <v>774592.9</v>
      </c>
      <c r="K102" s="14">
        <v>0.14806</v>
      </c>
      <c r="L102" s="13">
        <v>0.96331</v>
      </c>
      <c r="M102" s="4"/>
    </row>
    <row r="103" spans="1:13" ht="31.5" x14ac:dyDescent="0.2">
      <c r="A103" s="20" t="s">
        <v>44</v>
      </c>
      <c r="B103" s="19">
        <v>176</v>
      </c>
      <c r="C103" s="18">
        <v>4</v>
      </c>
      <c r="D103" s="18">
        <v>9</v>
      </c>
      <c r="E103" s="17" t="s">
        <v>108</v>
      </c>
      <c r="F103" s="16" t="s">
        <v>43</v>
      </c>
      <c r="G103" s="15">
        <v>35235.1</v>
      </c>
      <c r="H103" s="15">
        <v>30735.1</v>
      </c>
      <c r="I103" s="15">
        <v>0</v>
      </c>
      <c r="J103" s="15">
        <v>0</v>
      </c>
      <c r="K103" s="14">
        <v>0</v>
      </c>
      <c r="L103" s="13">
        <v>0</v>
      </c>
      <c r="M103" s="4"/>
    </row>
    <row r="104" spans="1:13" ht="31.5" x14ac:dyDescent="0.2">
      <c r="A104" s="20" t="s">
        <v>22</v>
      </c>
      <c r="B104" s="19">
        <v>176</v>
      </c>
      <c r="C104" s="18">
        <v>4</v>
      </c>
      <c r="D104" s="18">
        <v>9</v>
      </c>
      <c r="E104" s="17" t="s">
        <v>108</v>
      </c>
      <c r="F104" s="16" t="s">
        <v>21</v>
      </c>
      <c r="G104" s="15">
        <v>6000</v>
      </c>
      <c r="H104" s="15">
        <v>6000</v>
      </c>
      <c r="I104" s="15">
        <v>0</v>
      </c>
      <c r="J104" s="15">
        <v>0</v>
      </c>
      <c r="K104" s="14">
        <v>0</v>
      </c>
      <c r="L104" s="13">
        <v>0</v>
      </c>
      <c r="M104" s="4"/>
    </row>
    <row r="105" spans="1:13" ht="31.5" x14ac:dyDescent="0.2">
      <c r="A105" s="20" t="s">
        <v>54</v>
      </c>
      <c r="B105" s="19">
        <v>176</v>
      </c>
      <c r="C105" s="18">
        <v>4</v>
      </c>
      <c r="D105" s="18">
        <v>9</v>
      </c>
      <c r="E105" s="17" t="s">
        <v>108</v>
      </c>
      <c r="F105" s="16" t="s">
        <v>53</v>
      </c>
      <c r="G105" s="15">
        <v>360205.1</v>
      </c>
      <c r="H105" s="15">
        <v>399783.2</v>
      </c>
      <c r="I105" s="15">
        <v>16516.2</v>
      </c>
      <c r="J105" s="15">
        <v>16476.900000000001</v>
      </c>
      <c r="K105" s="14">
        <v>4.1209999999999997E-2</v>
      </c>
      <c r="L105" s="13">
        <v>0.99761999999999995</v>
      </c>
      <c r="M105" s="4"/>
    </row>
    <row r="106" spans="1:13" ht="15.75" x14ac:dyDescent="0.2">
      <c r="A106" s="20" t="s">
        <v>20</v>
      </c>
      <c r="B106" s="19">
        <v>176</v>
      </c>
      <c r="C106" s="18">
        <v>4</v>
      </c>
      <c r="D106" s="18">
        <v>9</v>
      </c>
      <c r="E106" s="17" t="s">
        <v>108</v>
      </c>
      <c r="F106" s="16" t="s">
        <v>19</v>
      </c>
      <c r="G106" s="15">
        <v>4830441.0999999996</v>
      </c>
      <c r="H106" s="15">
        <v>4775136.5</v>
      </c>
      <c r="I106" s="15">
        <v>781520.3</v>
      </c>
      <c r="J106" s="15">
        <v>752765.1</v>
      </c>
      <c r="K106" s="14">
        <v>0.15764</v>
      </c>
      <c r="L106" s="13">
        <v>0.96321000000000001</v>
      </c>
      <c r="M106" s="4"/>
    </row>
    <row r="107" spans="1:13" ht="15.75" x14ac:dyDescent="0.2">
      <c r="A107" s="20" t="s">
        <v>52</v>
      </c>
      <c r="B107" s="19">
        <v>176</v>
      </c>
      <c r="C107" s="18">
        <v>4</v>
      </c>
      <c r="D107" s="18">
        <v>9</v>
      </c>
      <c r="E107" s="17" t="s">
        <v>108</v>
      </c>
      <c r="F107" s="16" t="s">
        <v>51</v>
      </c>
      <c r="G107" s="15">
        <v>0</v>
      </c>
      <c r="H107" s="15">
        <v>20076.5</v>
      </c>
      <c r="I107" s="15">
        <v>6055.3</v>
      </c>
      <c r="J107" s="15">
        <v>5350.8</v>
      </c>
      <c r="K107" s="14">
        <v>0.26651999999999998</v>
      </c>
      <c r="L107" s="13">
        <v>0.88366999999999996</v>
      </c>
      <c r="M107" s="4"/>
    </row>
    <row r="108" spans="1:13" ht="15.75" x14ac:dyDescent="0.2">
      <c r="A108" s="20" t="s">
        <v>18</v>
      </c>
      <c r="B108" s="19">
        <v>176</v>
      </c>
      <c r="C108" s="18">
        <v>4</v>
      </c>
      <c r="D108" s="18">
        <v>9</v>
      </c>
      <c r="E108" s="17" t="s">
        <v>108</v>
      </c>
      <c r="F108" s="16">
        <v>800</v>
      </c>
      <c r="G108" s="15">
        <v>5000</v>
      </c>
      <c r="H108" s="15">
        <v>5150</v>
      </c>
      <c r="I108" s="15">
        <v>2952.9</v>
      </c>
      <c r="J108" s="15">
        <v>2153</v>
      </c>
      <c r="K108" s="14">
        <v>0.41805999999999999</v>
      </c>
      <c r="L108" s="13">
        <v>0.72911000000000004</v>
      </c>
      <c r="M108" s="4"/>
    </row>
    <row r="109" spans="1:13" ht="15.75" x14ac:dyDescent="0.2">
      <c r="A109" s="20" t="s">
        <v>17</v>
      </c>
      <c r="B109" s="19">
        <v>176</v>
      </c>
      <c r="C109" s="18">
        <v>4</v>
      </c>
      <c r="D109" s="18">
        <v>9</v>
      </c>
      <c r="E109" s="17" t="s">
        <v>108</v>
      </c>
      <c r="F109" s="16">
        <v>850</v>
      </c>
      <c r="G109" s="15">
        <v>5000</v>
      </c>
      <c r="H109" s="15">
        <v>5150</v>
      </c>
      <c r="I109" s="15">
        <v>2952.9</v>
      </c>
      <c r="J109" s="15">
        <v>2153</v>
      </c>
      <c r="K109" s="14">
        <v>0.41805999999999999</v>
      </c>
      <c r="L109" s="13">
        <v>0.72911000000000004</v>
      </c>
      <c r="M109" s="4"/>
    </row>
    <row r="110" spans="1:13" ht="15.75" x14ac:dyDescent="0.2">
      <c r="A110" s="20" t="s">
        <v>31</v>
      </c>
      <c r="B110" s="19">
        <v>176</v>
      </c>
      <c r="C110" s="18">
        <v>4</v>
      </c>
      <c r="D110" s="18">
        <v>9</v>
      </c>
      <c r="E110" s="17" t="s">
        <v>108</v>
      </c>
      <c r="F110" s="16" t="s">
        <v>30</v>
      </c>
      <c r="G110" s="15">
        <v>5000</v>
      </c>
      <c r="H110" s="15">
        <v>5150</v>
      </c>
      <c r="I110" s="15">
        <v>2952.9</v>
      </c>
      <c r="J110" s="15">
        <v>2153</v>
      </c>
      <c r="K110" s="14">
        <v>0.41805999999999999</v>
      </c>
      <c r="L110" s="13">
        <v>0.72911000000000004</v>
      </c>
      <c r="M110" s="4"/>
    </row>
    <row r="111" spans="1:13" ht="110.25" x14ac:dyDescent="0.2">
      <c r="A111" s="20" t="s">
        <v>107</v>
      </c>
      <c r="B111" s="19">
        <v>176</v>
      </c>
      <c r="C111" s="18">
        <v>4</v>
      </c>
      <c r="D111" s="18">
        <v>9</v>
      </c>
      <c r="E111" s="17" t="s">
        <v>106</v>
      </c>
      <c r="F111" s="16" t="s">
        <v>3</v>
      </c>
      <c r="G111" s="15">
        <v>1793599.4</v>
      </c>
      <c r="H111" s="15">
        <v>1793599.4</v>
      </c>
      <c r="I111" s="15">
        <v>149941.9</v>
      </c>
      <c r="J111" s="15">
        <v>149941.9</v>
      </c>
      <c r="K111" s="14">
        <v>8.3599999999999994E-2</v>
      </c>
      <c r="L111" s="13">
        <v>1</v>
      </c>
      <c r="M111" s="4"/>
    </row>
    <row r="112" spans="1:13" ht="78.75" x14ac:dyDescent="0.2">
      <c r="A112" s="20" t="s">
        <v>105</v>
      </c>
      <c r="B112" s="19">
        <v>176</v>
      </c>
      <c r="C112" s="18">
        <v>4</v>
      </c>
      <c r="D112" s="18">
        <v>9</v>
      </c>
      <c r="E112" s="17" t="s">
        <v>104</v>
      </c>
      <c r="F112" s="16" t="s">
        <v>3</v>
      </c>
      <c r="G112" s="15">
        <v>1793599.4</v>
      </c>
      <c r="H112" s="15">
        <v>1793599.4</v>
      </c>
      <c r="I112" s="15">
        <v>149941.9</v>
      </c>
      <c r="J112" s="15">
        <v>149941.9</v>
      </c>
      <c r="K112" s="14">
        <v>8.3599999999999994E-2</v>
      </c>
      <c r="L112" s="13">
        <v>1</v>
      </c>
      <c r="M112" s="4"/>
    </row>
    <row r="113" spans="1:13" ht="15.75" x14ac:dyDescent="0.2">
      <c r="A113" s="20" t="s">
        <v>2</v>
      </c>
      <c r="B113" s="19">
        <v>176</v>
      </c>
      <c r="C113" s="18">
        <v>4</v>
      </c>
      <c r="D113" s="18">
        <v>9</v>
      </c>
      <c r="E113" s="17" t="s">
        <v>104</v>
      </c>
      <c r="F113" s="16">
        <v>500</v>
      </c>
      <c r="G113" s="15">
        <v>1793599.4</v>
      </c>
      <c r="H113" s="15">
        <v>1793599.4</v>
      </c>
      <c r="I113" s="15">
        <v>149941.9</v>
      </c>
      <c r="J113" s="15">
        <v>149941.9</v>
      </c>
      <c r="K113" s="14">
        <v>8.3599999999999994E-2</v>
      </c>
      <c r="L113" s="13">
        <v>1</v>
      </c>
      <c r="M113" s="4"/>
    </row>
    <row r="114" spans="1:13" ht="15.75" x14ac:dyDescent="0.2">
      <c r="A114" s="20" t="s">
        <v>34</v>
      </c>
      <c r="B114" s="19">
        <v>176</v>
      </c>
      <c r="C114" s="18">
        <v>4</v>
      </c>
      <c r="D114" s="18">
        <v>9</v>
      </c>
      <c r="E114" s="17" t="s">
        <v>104</v>
      </c>
      <c r="F114" s="16">
        <v>520</v>
      </c>
      <c r="G114" s="15">
        <v>1793599.4</v>
      </c>
      <c r="H114" s="15">
        <v>1793599.4</v>
      </c>
      <c r="I114" s="15">
        <v>149941.9</v>
      </c>
      <c r="J114" s="15">
        <v>149941.9</v>
      </c>
      <c r="K114" s="14">
        <v>8.3599999999999994E-2</v>
      </c>
      <c r="L114" s="13">
        <v>1</v>
      </c>
      <c r="M114" s="4"/>
    </row>
    <row r="115" spans="1:13" ht="47.25" x14ac:dyDescent="0.2">
      <c r="A115" s="20" t="s">
        <v>36</v>
      </c>
      <c r="B115" s="19">
        <v>176</v>
      </c>
      <c r="C115" s="18">
        <v>4</v>
      </c>
      <c r="D115" s="18">
        <v>9</v>
      </c>
      <c r="E115" s="17" t="s">
        <v>104</v>
      </c>
      <c r="F115" s="16" t="s">
        <v>35</v>
      </c>
      <c r="G115" s="15">
        <v>1315416.5</v>
      </c>
      <c r="H115" s="15">
        <v>1048960</v>
      </c>
      <c r="I115" s="15">
        <v>115833</v>
      </c>
      <c r="J115" s="15">
        <v>115833</v>
      </c>
      <c r="K115" s="14">
        <v>0.11043</v>
      </c>
      <c r="L115" s="13">
        <v>1</v>
      </c>
      <c r="M115" s="4"/>
    </row>
    <row r="116" spans="1:13" ht="47.25" x14ac:dyDescent="0.2">
      <c r="A116" s="20" t="s">
        <v>33</v>
      </c>
      <c r="B116" s="19">
        <v>176</v>
      </c>
      <c r="C116" s="18">
        <v>4</v>
      </c>
      <c r="D116" s="18">
        <v>9</v>
      </c>
      <c r="E116" s="17" t="s">
        <v>104</v>
      </c>
      <c r="F116" s="16" t="s">
        <v>32</v>
      </c>
      <c r="G116" s="15">
        <v>478182.9</v>
      </c>
      <c r="H116" s="15">
        <v>744639.4</v>
      </c>
      <c r="I116" s="15">
        <v>34108.800000000003</v>
      </c>
      <c r="J116" s="15">
        <v>34108.800000000003</v>
      </c>
      <c r="K116" s="14">
        <v>4.5809999999999997E-2</v>
      </c>
      <c r="L116" s="13">
        <v>1</v>
      </c>
      <c r="M116" s="4"/>
    </row>
    <row r="117" spans="1:13" ht="47.25" x14ac:dyDescent="0.2">
      <c r="A117" s="20" t="s">
        <v>103</v>
      </c>
      <c r="B117" s="19">
        <v>176</v>
      </c>
      <c r="C117" s="18">
        <v>4</v>
      </c>
      <c r="D117" s="18">
        <v>9</v>
      </c>
      <c r="E117" s="17" t="s">
        <v>102</v>
      </c>
      <c r="F117" s="16" t="s">
        <v>3</v>
      </c>
      <c r="G117" s="15">
        <v>5034818.5999999996</v>
      </c>
      <c r="H117" s="15">
        <v>5634818.5999999996</v>
      </c>
      <c r="I117" s="15">
        <v>53287.199999999997</v>
      </c>
      <c r="J117" s="15">
        <v>53287.199999999997</v>
      </c>
      <c r="K117" s="14">
        <v>9.4599999999999997E-3</v>
      </c>
      <c r="L117" s="13">
        <v>1</v>
      </c>
      <c r="M117" s="4"/>
    </row>
    <row r="118" spans="1:13" ht="78.75" x14ac:dyDescent="0.2">
      <c r="A118" s="20" t="s">
        <v>101</v>
      </c>
      <c r="B118" s="19">
        <v>176</v>
      </c>
      <c r="C118" s="18">
        <v>4</v>
      </c>
      <c r="D118" s="18">
        <v>9</v>
      </c>
      <c r="E118" s="17" t="s">
        <v>100</v>
      </c>
      <c r="F118" s="16" t="s">
        <v>3</v>
      </c>
      <c r="G118" s="15">
        <v>709940.5</v>
      </c>
      <c r="H118" s="15">
        <v>909940.5</v>
      </c>
      <c r="I118" s="15">
        <v>53287.199999999997</v>
      </c>
      <c r="J118" s="15">
        <v>53287.199999999997</v>
      </c>
      <c r="K118" s="14">
        <v>5.8560000000000001E-2</v>
      </c>
      <c r="L118" s="13">
        <v>1</v>
      </c>
      <c r="M118" s="4"/>
    </row>
    <row r="119" spans="1:13" ht="31.5" x14ac:dyDescent="0.2">
      <c r="A119" s="20" t="s">
        <v>90</v>
      </c>
      <c r="B119" s="19">
        <v>176</v>
      </c>
      <c r="C119" s="18">
        <v>4</v>
      </c>
      <c r="D119" s="18">
        <v>9</v>
      </c>
      <c r="E119" s="17" t="s">
        <v>100</v>
      </c>
      <c r="F119" s="16">
        <v>400</v>
      </c>
      <c r="G119" s="15">
        <v>709940.5</v>
      </c>
      <c r="H119" s="15">
        <v>909940.5</v>
      </c>
      <c r="I119" s="15">
        <v>53287.199999999997</v>
      </c>
      <c r="J119" s="15">
        <v>53287.199999999997</v>
      </c>
      <c r="K119" s="14">
        <v>5.8560000000000001E-2</v>
      </c>
      <c r="L119" s="13">
        <v>1</v>
      </c>
      <c r="M119" s="4"/>
    </row>
    <row r="120" spans="1:13" ht="15.75" x14ac:dyDescent="0.2">
      <c r="A120" s="20" t="s">
        <v>89</v>
      </c>
      <c r="B120" s="19">
        <v>176</v>
      </c>
      <c r="C120" s="18">
        <v>4</v>
      </c>
      <c r="D120" s="18">
        <v>9</v>
      </c>
      <c r="E120" s="17" t="s">
        <v>100</v>
      </c>
      <c r="F120" s="16">
        <v>410</v>
      </c>
      <c r="G120" s="15">
        <v>709940.5</v>
      </c>
      <c r="H120" s="15">
        <v>909940.5</v>
      </c>
      <c r="I120" s="15">
        <v>53287.199999999997</v>
      </c>
      <c r="J120" s="15">
        <v>53287.199999999997</v>
      </c>
      <c r="K120" s="14">
        <v>5.8560000000000001E-2</v>
      </c>
      <c r="L120" s="13">
        <v>1</v>
      </c>
      <c r="M120" s="4"/>
    </row>
    <row r="121" spans="1:13" ht="47.25" x14ac:dyDescent="0.2">
      <c r="A121" s="20" t="s">
        <v>88</v>
      </c>
      <c r="B121" s="19">
        <v>176</v>
      </c>
      <c r="C121" s="18">
        <v>4</v>
      </c>
      <c r="D121" s="18">
        <v>9</v>
      </c>
      <c r="E121" s="17" t="s">
        <v>100</v>
      </c>
      <c r="F121" s="16" t="s">
        <v>87</v>
      </c>
      <c r="G121" s="15">
        <v>709940.5</v>
      </c>
      <c r="H121" s="15">
        <v>909940.5</v>
      </c>
      <c r="I121" s="15">
        <v>53287.199999999997</v>
      </c>
      <c r="J121" s="15">
        <v>53287.199999999997</v>
      </c>
      <c r="K121" s="14">
        <v>5.8560000000000001E-2</v>
      </c>
      <c r="L121" s="13">
        <v>1</v>
      </c>
      <c r="M121" s="4"/>
    </row>
    <row r="122" spans="1:13" ht="110.25" x14ac:dyDescent="0.2">
      <c r="A122" s="20" t="s">
        <v>99</v>
      </c>
      <c r="B122" s="19">
        <v>176</v>
      </c>
      <c r="C122" s="18">
        <v>4</v>
      </c>
      <c r="D122" s="18">
        <v>9</v>
      </c>
      <c r="E122" s="17" t="s">
        <v>98</v>
      </c>
      <c r="F122" s="16" t="s">
        <v>3</v>
      </c>
      <c r="G122" s="15">
        <v>3277248.1</v>
      </c>
      <c r="H122" s="15">
        <v>3277248.1</v>
      </c>
      <c r="I122" s="15">
        <v>0</v>
      </c>
      <c r="J122" s="15">
        <v>0</v>
      </c>
      <c r="K122" s="14">
        <v>0</v>
      </c>
      <c r="L122" s="13">
        <v>0</v>
      </c>
      <c r="M122" s="4"/>
    </row>
    <row r="123" spans="1:13" ht="31.5" x14ac:dyDescent="0.2">
      <c r="A123" s="20" t="s">
        <v>24</v>
      </c>
      <c r="B123" s="19">
        <v>176</v>
      </c>
      <c r="C123" s="18">
        <v>4</v>
      </c>
      <c r="D123" s="18">
        <v>9</v>
      </c>
      <c r="E123" s="17" t="s">
        <v>98</v>
      </c>
      <c r="F123" s="16">
        <v>200</v>
      </c>
      <c r="G123" s="15">
        <v>3277248.1</v>
      </c>
      <c r="H123" s="15">
        <v>3277248.1</v>
      </c>
      <c r="I123" s="15">
        <v>0</v>
      </c>
      <c r="J123" s="15">
        <v>0</v>
      </c>
      <c r="K123" s="14">
        <v>0</v>
      </c>
      <c r="L123" s="13">
        <v>0</v>
      </c>
      <c r="M123" s="4"/>
    </row>
    <row r="124" spans="1:13" ht="31.5" x14ac:dyDescent="0.2">
      <c r="A124" s="20" t="s">
        <v>23</v>
      </c>
      <c r="B124" s="19">
        <v>176</v>
      </c>
      <c r="C124" s="18">
        <v>4</v>
      </c>
      <c r="D124" s="18">
        <v>9</v>
      </c>
      <c r="E124" s="17" t="s">
        <v>98</v>
      </c>
      <c r="F124" s="16">
        <v>240</v>
      </c>
      <c r="G124" s="15">
        <v>3277248.1</v>
      </c>
      <c r="H124" s="15">
        <v>3277248.1</v>
      </c>
      <c r="I124" s="15">
        <v>0</v>
      </c>
      <c r="J124" s="15">
        <v>0</v>
      </c>
      <c r="K124" s="14">
        <v>0</v>
      </c>
      <c r="L124" s="13">
        <v>0</v>
      </c>
      <c r="M124" s="4"/>
    </row>
    <row r="125" spans="1:13" ht="31.5" x14ac:dyDescent="0.2">
      <c r="A125" s="20" t="s">
        <v>54</v>
      </c>
      <c r="B125" s="19">
        <v>176</v>
      </c>
      <c r="C125" s="18">
        <v>4</v>
      </c>
      <c r="D125" s="18">
        <v>9</v>
      </c>
      <c r="E125" s="17" t="s">
        <v>98</v>
      </c>
      <c r="F125" s="16" t="s">
        <v>53</v>
      </c>
      <c r="G125" s="15">
        <v>363844.5</v>
      </c>
      <c r="H125" s="15">
        <v>343160.5</v>
      </c>
      <c r="I125" s="15">
        <v>0</v>
      </c>
      <c r="J125" s="15">
        <v>0</v>
      </c>
      <c r="K125" s="14">
        <v>0</v>
      </c>
      <c r="L125" s="13">
        <v>0</v>
      </c>
      <c r="M125" s="4"/>
    </row>
    <row r="126" spans="1:13" ht="15.75" x14ac:dyDescent="0.2">
      <c r="A126" s="20" t="s">
        <v>20</v>
      </c>
      <c r="B126" s="19">
        <v>176</v>
      </c>
      <c r="C126" s="18">
        <v>4</v>
      </c>
      <c r="D126" s="18">
        <v>9</v>
      </c>
      <c r="E126" s="17" t="s">
        <v>98</v>
      </c>
      <c r="F126" s="16" t="s">
        <v>19</v>
      </c>
      <c r="G126" s="15">
        <v>2913403.6</v>
      </c>
      <c r="H126" s="15">
        <v>2934087.6</v>
      </c>
      <c r="I126" s="15">
        <v>0</v>
      </c>
      <c r="J126" s="15">
        <v>0</v>
      </c>
      <c r="K126" s="14">
        <v>0</v>
      </c>
      <c r="L126" s="13">
        <v>0</v>
      </c>
      <c r="M126" s="4"/>
    </row>
    <row r="127" spans="1:13" ht="126" x14ac:dyDescent="0.2">
      <c r="A127" s="20" t="s">
        <v>97</v>
      </c>
      <c r="B127" s="19">
        <v>176</v>
      </c>
      <c r="C127" s="18">
        <v>4</v>
      </c>
      <c r="D127" s="18">
        <v>9</v>
      </c>
      <c r="E127" s="17" t="s">
        <v>96</v>
      </c>
      <c r="F127" s="16" t="s">
        <v>3</v>
      </c>
      <c r="G127" s="15">
        <v>1047630</v>
      </c>
      <c r="H127" s="15">
        <v>1447630</v>
      </c>
      <c r="I127" s="15">
        <v>0</v>
      </c>
      <c r="J127" s="15">
        <v>0</v>
      </c>
      <c r="K127" s="14">
        <v>0</v>
      </c>
      <c r="L127" s="13">
        <v>0</v>
      </c>
      <c r="M127" s="4"/>
    </row>
    <row r="128" spans="1:13" ht="15.75" x14ac:dyDescent="0.2">
      <c r="A128" s="20" t="s">
        <v>2</v>
      </c>
      <c r="B128" s="19">
        <v>176</v>
      </c>
      <c r="C128" s="18">
        <v>4</v>
      </c>
      <c r="D128" s="18">
        <v>9</v>
      </c>
      <c r="E128" s="17" t="s">
        <v>96</v>
      </c>
      <c r="F128" s="16">
        <v>500</v>
      </c>
      <c r="G128" s="15">
        <v>1047630</v>
      </c>
      <c r="H128" s="15">
        <v>1447630</v>
      </c>
      <c r="I128" s="15">
        <v>0</v>
      </c>
      <c r="J128" s="15">
        <v>0</v>
      </c>
      <c r="K128" s="14">
        <v>0</v>
      </c>
      <c r="L128" s="13">
        <v>0</v>
      </c>
      <c r="M128" s="4"/>
    </row>
    <row r="129" spans="1:13" ht="15.75" x14ac:dyDescent="0.2">
      <c r="A129" s="20" t="s">
        <v>34</v>
      </c>
      <c r="B129" s="19">
        <v>176</v>
      </c>
      <c r="C129" s="18">
        <v>4</v>
      </c>
      <c r="D129" s="18">
        <v>9</v>
      </c>
      <c r="E129" s="17" t="s">
        <v>96</v>
      </c>
      <c r="F129" s="16">
        <v>520</v>
      </c>
      <c r="G129" s="15">
        <v>1047630</v>
      </c>
      <c r="H129" s="15">
        <v>1447630</v>
      </c>
      <c r="I129" s="15">
        <v>0</v>
      </c>
      <c r="J129" s="15">
        <v>0</v>
      </c>
      <c r="K129" s="14">
        <v>0</v>
      </c>
      <c r="L129" s="13">
        <v>0</v>
      </c>
      <c r="M129" s="4"/>
    </row>
    <row r="130" spans="1:13" ht="47.25" x14ac:dyDescent="0.2">
      <c r="A130" s="20" t="s">
        <v>36</v>
      </c>
      <c r="B130" s="19">
        <v>176</v>
      </c>
      <c r="C130" s="18">
        <v>4</v>
      </c>
      <c r="D130" s="18">
        <v>9</v>
      </c>
      <c r="E130" s="17" t="s">
        <v>96</v>
      </c>
      <c r="F130" s="16" t="s">
        <v>35</v>
      </c>
      <c r="G130" s="15">
        <v>868630</v>
      </c>
      <c r="H130" s="15">
        <v>868630</v>
      </c>
      <c r="I130" s="15">
        <v>0</v>
      </c>
      <c r="J130" s="15">
        <v>0</v>
      </c>
      <c r="K130" s="14">
        <v>0</v>
      </c>
      <c r="L130" s="13">
        <v>0</v>
      </c>
      <c r="M130" s="4"/>
    </row>
    <row r="131" spans="1:13" ht="47.25" x14ac:dyDescent="0.2">
      <c r="A131" s="20" t="s">
        <v>33</v>
      </c>
      <c r="B131" s="19">
        <v>176</v>
      </c>
      <c r="C131" s="18">
        <v>4</v>
      </c>
      <c r="D131" s="18">
        <v>9</v>
      </c>
      <c r="E131" s="17" t="s">
        <v>96</v>
      </c>
      <c r="F131" s="16" t="s">
        <v>32</v>
      </c>
      <c r="G131" s="15">
        <v>179000</v>
      </c>
      <c r="H131" s="15">
        <v>179000</v>
      </c>
      <c r="I131" s="15">
        <v>0</v>
      </c>
      <c r="J131" s="15">
        <v>0</v>
      </c>
      <c r="K131" s="14">
        <v>0</v>
      </c>
      <c r="L131" s="13">
        <v>0</v>
      </c>
      <c r="M131" s="4"/>
    </row>
    <row r="132" spans="1:13" ht="15.75" x14ac:dyDescent="0.2">
      <c r="A132" s="20" t="s">
        <v>38</v>
      </c>
      <c r="B132" s="19">
        <v>176</v>
      </c>
      <c r="C132" s="18">
        <v>4</v>
      </c>
      <c r="D132" s="18">
        <v>9</v>
      </c>
      <c r="E132" s="17" t="s">
        <v>96</v>
      </c>
      <c r="F132" s="16" t="s">
        <v>37</v>
      </c>
      <c r="G132" s="15">
        <v>0</v>
      </c>
      <c r="H132" s="15">
        <v>400000</v>
      </c>
      <c r="I132" s="15">
        <v>0</v>
      </c>
      <c r="J132" s="15">
        <v>0</v>
      </c>
      <c r="K132" s="14">
        <v>0</v>
      </c>
      <c r="L132" s="13">
        <v>0</v>
      </c>
      <c r="M132" s="4"/>
    </row>
    <row r="133" spans="1:13" ht="47.25" x14ac:dyDescent="0.2">
      <c r="A133" s="20" t="s">
        <v>95</v>
      </c>
      <c r="B133" s="19">
        <v>176</v>
      </c>
      <c r="C133" s="18">
        <v>4</v>
      </c>
      <c r="D133" s="18">
        <v>9</v>
      </c>
      <c r="E133" s="17" t="s">
        <v>94</v>
      </c>
      <c r="F133" s="16" t="s">
        <v>3</v>
      </c>
      <c r="G133" s="15">
        <v>0</v>
      </c>
      <c r="H133" s="15">
        <v>80000</v>
      </c>
      <c r="I133" s="15">
        <v>0</v>
      </c>
      <c r="J133" s="15">
        <v>0</v>
      </c>
      <c r="K133" s="14">
        <v>0</v>
      </c>
      <c r="L133" s="13">
        <v>0</v>
      </c>
      <c r="M133" s="4"/>
    </row>
    <row r="134" spans="1:13" ht="78.75" x14ac:dyDescent="0.2">
      <c r="A134" s="20" t="s">
        <v>93</v>
      </c>
      <c r="B134" s="19">
        <v>176</v>
      </c>
      <c r="C134" s="18">
        <v>4</v>
      </c>
      <c r="D134" s="18">
        <v>9</v>
      </c>
      <c r="E134" s="17" t="s">
        <v>92</v>
      </c>
      <c r="F134" s="16" t="s">
        <v>3</v>
      </c>
      <c r="G134" s="15">
        <v>0</v>
      </c>
      <c r="H134" s="15">
        <v>80000</v>
      </c>
      <c r="I134" s="15">
        <v>0</v>
      </c>
      <c r="J134" s="15">
        <v>0</v>
      </c>
      <c r="K134" s="14">
        <v>0</v>
      </c>
      <c r="L134" s="13">
        <v>0</v>
      </c>
      <c r="M134" s="4"/>
    </row>
    <row r="135" spans="1:13" ht="31.5" x14ac:dyDescent="0.2">
      <c r="A135" s="20" t="s">
        <v>90</v>
      </c>
      <c r="B135" s="19">
        <v>176</v>
      </c>
      <c r="C135" s="18">
        <v>4</v>
      </c>
      <c r="D135" s="18">
        <v>9</v>
      </c>
      <c r="E135" s="17" t="s">
        <v>92</v>
      </c>
      <c r="F135" s="16">
        <v>400</v>
      </c>
      <c r="G135" s="15">
        <v>0</v>
      </c>
      <c r="H135" s="15">
        <v>80000</v>
      </c>
      <c r="I135" s="15">
        <v>0</v>
      </c>
      <c r="J135" s="15">
        <v>0</v>
      </c>
      <c r="K135" s="14">
        <v>0</v>
      </c>
      <c r="L135" s="13">
        <v>0</v>
      </c>
      <c r="M135" s="4"/>
    </row>
    <row r="136" spans="1:13" ht="15.75" x14ac:dyDescent="0.2">
      <c r="A136" s="20" t="s">
        <v>89</v>
      </c>
      <c r="B136" s="19">
        <v>176</v>
      </c>
      <c r="C136" s="18">
        <v>4</v>
      </c>
      <c r="D136" s="18">
        <v>9</v>
      </c>
      <c r="E136" s="17" t="s">
        <v>92</v>
      </c>
      <c r="F136" s="16">
        <v>410</v>
      </c>
      <c r="G136" s="15">
        <v>0</v>
      </c>
      <c r="H136" s="15">
        <v>80000</v>
      </c>
      <c r="I136" s="15">
        <v>0</v>
      </c>
      <c r="J136" s="15">
        <v>0</v>
      </c>
      <c r="K136" s="14">
        <v>0</v>
      </c>
      <c r="L136" s="13">
        <v>0</v>
      </c>
      <c r="M136" s="4"/>
    </row>
    <row r="137" spans="1:13" ht="47.25" x14ac:dyDescent="0.2">
      <c r="A137" s="20" t="s">
        <v>88</v>
      </c>
      <c r="B137" s="19">
        <v>176</v>
      </c>
      <c r="C137" s="18">
        <v>4</v>
      </c>
      <c r="D137" s="18">
        <v>9</v>
      </c>
      <c r="E137" s="17" t="s">
        <v>92</v>
      </c>
      <c r="F137" s="16" t="s">
        <v>87</v>
      </c>
      <c r="G137" s="15">
        <v>0</v>
      </c>
      <c r="H137" s="15">
        <v>80000</v>
      </c>
      <c r="I137" s="15">
        <v>0</v>
      </c>
      <c r="J137" s="15">
        <f>I138-J138</f>
        <v>3343.8999999999942</v>
      </c>
      <c r="K137" s="14">
        <v>0</v>
      </c>
      <c r="L137" s="13">
        <v>0</v>
      </c>
      <c r="M137" s="4"/>
    </row>
    <row r="138" spans="1:13" ht="15.75" x14ac:dyDescent="0.2">
      <c r="A138" s="20" t="s">
        <v>5</v>
      </c>
      <c r="B138" s="19">
        <v>176</v>
      </c>
      <c r="C138" s="18">
        <v>4</v>
      </c>
      <c r="D138" s="18">
        <v>9</v>
      </c>
      <c r="E138" s="17" t="s">
        <v>4</v>
      </c>
      <c r="F138" s="16" t="s">
        <v>3</v>
      </c>
      <c r="G138" s="15">
        <v>1208834.7</v>
      </c>
      <c r="H138" s="15">
        <v>1208834.7</v>
      </c>
      <c r="I138" s="15">
        <v>146212.9</v>
      </c>
      <c r="J138" s="15">
        <v>142869</v>
      </c>
      <c r="K138" s="14">
        <v>0.11819</v>
      </c>
      <c r="L138" s="13">
        <v>0.97713000000000005</v>
      </c>
      <c r="M138" s="4"/>
    </row>
    <row r="139" spans="1:13" ht="31.5" x14ac:dyDescent="0.2">
      <c r="A139" s="20" t="s">
        <v>29</v>
      </c>
      <c r="B139" s="19">
        <v>176</v>
      </c>
      <c r="C139" s="18">
        <v>4</v>
      </c>
      <c r="D139" s="18">
        <v>9</v>
      </c>
      <c r="E139" s="17" t="s">
        <v>15</v>
      </c>
      <c r="F139" s="16" t="s">
        <v>3</v>
      </c>
      <c r="G139" s="15">
        <v>5905.3</v>
      </c>
      <c r="H139" s="15">
        <v>5905.3</v>
      </c>
      <c r="I139" s="15">
        <v>1476.3</v>
      </c>
      <c r="J139" s="15">
        <v>1476.3</v>
      </c>
      <c r="K139" s="14">
        <v>0.25</v>
      </c>
      <c r="L139" s="13">
        <v>1</v>
      </c>
      <c r="M139" s="4"/>
    </row>
    <row r="140" spans="1:13" ht="31.5" x14ac:dyDescent="0.2">
      <c r="A140" s="20" t="s">
        <v>13</v>
      </c>
      <c r="B140" s="19">
        <v>176</v>
      </c>
      <c r="C140" s="18">
        <v>4</v>
      </c>
      <c r="D140" s="18">
        <v>9</v>
      </c>
      <c r="E140" s="17" t="s">
        <v>15</v>
      </c>
      <c r="F140" s="16">
        <v>600</v>
      </c>
      <c r="G140" s="15">
        <v>5905.3</v>
      </c>
      <c r="H140" s="15">
        <v>5905.3</v>
      </c>
      <c r="I140" s="15">
        <v>1476.3</v>
      </c>
      <c r="J140" s="15">
        <v>1476.3</v>
      </c>
      <c r="K140" s="14">
        <v>0.25</v>
      </c>
      <c r="L140" s="13">
        <v>1</v>
      </c>
      <c r="M140" s="4"/>
    </row>
    <row r="141" spans="1:13" ht="15.75" x14ac:dyDescent="0.2">
      <c r="A141" s="20" t="s">
        <v>60</v>
      </c>
      <c r="B141" s="19">
        <v>176</v>
      </c>
      <c r="C141" s="18">
        <v>4</v>
      </c>
      <c r="D141" s="18">
        <v>9</v>
      </c>
      <c r="E141" s="17" t="s">
        <v>15</v>
      </c>
      <c r="F141" s="16">
        <v>610</v>
      </c>
      <c r="G141" s="15">
        <v>5905.3</v>
      </c>
      <c r="H141" s="15">
        <v>5905.3</v>
      </c>
      <c r="I141" s="15">
        <v>1476.3</v>
      </c>
      <c r="J141" s="15">
        <v>1476.3</v>
      </c>
      <c r="K141" s="14">
        <v>0.25</v>
      </c>
      <c r="L141" s="13">
        <v>1</v>
      </c>
      <c r="M141" s="4"/>
    </row>
    <row r="142" spans="1:13" ht="63" x14ac:dyDescent="0.2">
      <c r="A142" s="20" t="s">
        <v>59</v>
      </c>
      <c r="B142" s="19">
        <v>176</v>
      </c>
      <c r="C142" s="18">
        <v>4</v>
      </c>
      <c r="D142" s="18">
        <v>9</v>
      </c>
      <c r="E142" s="17" t="s">
        <v>15</v>
      </c>
      <c r="F142" s="16" t="s">
        <v>58</v>
      </c>
      <c r="G142" s="15">
        <v>5905.3</v>
      </c>
      <c r="H142" s="15">
        <v>5905.3</v>
      </c>
      <c r="I142" s="15">
        <v>1476.3</v>
      </c>
      <c r="J142" s="15">
        <v>1476.3</v>
      </c>
      <c r="K142" s="14">
        <v>0.25</v>
      </c>
      <c r="L142" s="13">
        <v>1</v>
      </c>
      <c r="M142" s="4"/>
    </row>
    <row r="143" spans="1:13" ht="31.5" x14ac:dyDescent="0.2">
      <c r="A143" s="20" t="s">
        <v>91</v>
      </c>
      <c r="B143" s="19">
        <v>176</v>
      </c>
      <c r="C143" s="18">
        <v>4</v>
      </c>
      <c r="D143" s="18">
        <v>9</v>
      </c>
      <c r="E143" s="17" t="s">
        <v>86</v>
      </c>
      <c r="F143" s="16" t="s">
        <v>3</v>
      </c>
      <c r="G143" s="15">
        <v>739562.2</v>
      </c>
      <c r="H143" s="15">
        <v>739562.2</v>
      </c>
      <c r="I143" s="15">
        <v>143067.29999999999</v>
      </c>
      <c r="J143" s="15">
        <v>139723.4</v>
      </c>
      <c r="K143" s="14">
        <v>0.18892999999999999</v>
      </c>
      <c r="L143" s="13">
        <v>0.97663</v>
      </c>
      <c r="M143" s="4"/>
    </row>
    <row r="144" spans="1:13" ht="78.75" x14ac:dyDescent="0.2">
      <c r="A144" s="20" t="s">
        <v>9</v>
      </c>
      <c r="B144" s="19">
        <v>176</v>
      </c>
      <c r="C144" s="18">
        <v>4</v>
      </c>
      <c r="D144" s="18">
        <v>9</v>
      </c>
      <c r="E144" s="17" t="s">
        <v>86</v>
      </c>
      <c r="F144" s="16">
        <v>100</v>
      </c>
      <c r="G144" s="15">
        <v>208395.3</v>
      </c>
      <c r="H144" s="15">
        <v>208395.3</v>
      </c>
      <c r="I144" s="15">
        <v>37936.199999999997</v>
      </c>
      <c r="J144" s="15">
        <v>35273.199999999997</v>
      </c>
      <c r="K144" s="14">
        <v>0.16925999999999999</v>
      </c>
      <c r="L144" s="13">
        <v>0.92979999999999996</v>
      </c>
      <c r="M144" s="4"/>
    </row>
    <row r="145" spans="1:13" ht="15.75" x14ac:dyDescent="0.2">
      <c r="A145" s="20" t="s">
        <v>8</v>
      </c>
      <c r="B145" s="19">
        <v>176</v>
      </c>
      <c r="C145" s="18">
        <v>4</v>
      </c>
      <c r="D145" s="18">
        <v>9</v>
      </c>
      <c r="E145" s="17" t="s">
        <v>86</v>
      </c>
      <c r="F145" s="16">
        <v>110</v>
      </c>
      <c r="G145" s="15">
        <v>208395.3</v>
      </c>
      <c r="H145" s="15">
        <v>208395.3</v>
      </c>
      <c r="I145" s="15">
        <v>37936.199999999997</v>
      </c>
      <c r="J145" s="15">
        <v>35273.199999999997</v>
      </c>
      <c r="K145" s="14">
        <v>0.16925999999999999</v>
      </c>
      <c r="L145" s="13">
        <v>0.92979999999999996</v>
      </c>
      <c r="M145" s="4"/>
    </row>
    <row r="146" spans="1:13" ht="15.75" x14ac:dyDescent="0.2">
      <c r="A146" s="20" t="s">
        <v>28</v>
      </c>
      <c r="B146" s="19">
        <v>176</v>
      </c>
      <c r="C146" s="18">
        <v>4</v>
      </c>
      <c r="D146" s="18">
        <v>9</v>
      </c>
      <c r="E146" s="17" t="s">
        <v>86</v>
      </c>
      <c r="F146" s="16" t="s">
        <v>27</v>
      </c>
      <c r="G146" s="15">
        <v>149944.9</v>
      </c>
      <c r="H146" s="15">
        <v>150277.70000000001</v>
      </c>
      <c r="I146" s="15">
        <v>28581.4</v>
      </c>
      <c r="J146" s="15">
        <v>26238</v>
      </c>
      <c r="K146" s="14">
        <v>0.17460000000000001</v>
      </c>
      <c r="L146" s="13">
        <v>0.91800999999999999</v>
      </c>
      <c r="M146" s="4"/>
    </row>
    <row r="147" spans="1:13" ht="31.5" x14ac:dyDescent="0.2">
      <c r="A147" s="20" t="s">
        <v>7</v>
      </c>
      <c r="B147" s="19">
        <v>176</v>
      </c>
      <c r="C147" s="18">
        <v>4</v>
      </c>
      <c r="D147" s="18">
        <v>9</v>
      </c>
      <c r="E147" s="17" t="s">
        <v>86</v>
      </c>
      <c r="F147" s="16" t="s">
        <v>6</v>
      </c>
      <c r="G147" s="15">
        <v>13167</v>
      </c>
      <c r="H147" s="15">
        <v>12834.2</v>
      </c>
      <c r="I147" s="15">
        <v>1036.0999999999999</v>
      </c>
      <c r="J147" s="15">
        <v>716.4</v>
      </c>
      <c r="K147" s="14">
        <v>5.5820000000000002E-2</v>
      </c>
      <c r="L147" s="13">
        <v>0.69145000000000001</v>
      </c>
      <c r="M147" s="4"/>
    </row>
    <row r="148" spans="1:13" ht="63" x14ac:dyDescent="0.2">
      <c r="A148" s="20" t="s">
        <v>26</v>
      </c>
      <c r="B148" s="19">
        <v>176</v>
      </c>
      <c r="C148" s="18">
        <v>4</v>
      </c>
      <c r="D148" s="18">
        <v>9</v>
      </c>
      <c r="E148" s="17" t="s">
        <v>86</v>
      </c>
      <c r="F148" s="16" t="s">
        <v>25</v>
      </c>
      <c r="G148" s="15">
        <v>45283.4</v>
      </c>
      <c r="H148" s="15">
        <v>45283.4</v>
      </c>
      <c r="I148" s="15">
        <v>8318.7000000000007</v>
      </c>
      <c r="J148" s="15">
        <v>8318.7000000000007</v>
      </c>
      <c r="K148" s="14">
        <v>0.1837</v>
      </c>
      <c r="L148" s="13">
        <v>1</v>
      </c>
      <c r="M148" s="4"/>
    </row>
    <row r="149" spans="1:13" ht="31.5" x14ac:dyDescent="0.2">
      <c r="A149" s="20" t="s">
        <v>24</v>
      </c>
      <c r="B149" s="19">
        <v>176</v>
      </c>
      <c r="C149" s="18">
        <v>4</v>
      </c>
      <c r="D149" s="18">
        <v>9</v>
      </c>
      <c r="E149" s="17" t="s">
        <v>86</v>
      </c>
      <c r="F149" s="16">
        <v>200</v>
      </c>
      <c r="G149" s="15">
        <v>127047.2</v>
      </c>
      <c r="H149" s="15">
        <v>127047.2</v>
      </c>
      <c r="I149" s="15">
        <v>13029.2</v>
      </c>
      <c r="J149" s="15">
        <v>12909.6</v>
      </c>
      <c r="K149" s="14">
        <v>0.10161000000000001</v>
      </c>
      <c r="L149" s="13">
        <v>0.99082000000000003</v>
      </c>
      <c r="M149" s="4"/>
    </row>
    <row r="150" spans="1:13" ht="31.5" x14ac:dyDescent="0.2">
      <c r="A150" s="20" t="s">
        <v>23</v>
      </c>
      <c r="B150" s="19">
        <v>176</v>
      </c>
      <c r="C150" s="18">
        <v>4</v>
      </c>
      <c r="D150" s="18">
        <v>9</v>
      </c>
      <c r="E150" s="17" t="s">
        <v>86</v>
      </c>
      <c r="F150" s="16">
        <v>240</v>
      </c>
      <c r="G150" s="15">
        <v>127047.2</v>
      </c>
      <c r="H150" s="15">
        <v>127047.2</v>
      </c>
      <c r="I150" s="15">
        <v>13029.2</v>
      </c>
      <c r="J150" s="15">
        <v>12909.6</v>
      </c>
      <c r="K150" s="14">
        <v>0.10161000000000001</v>
      </c>
      <c r="L150" s="13">
        <v>0.99082000000000003</v>
      </c>
      <c r="M150" s="4"/>
    </row>
    <row r="151" spans="1:13" ht="31.5" x14ac:dyDescent="0.2">
      <c r="A151" s="20" t="s">
        <v>22</v>
      </c>
      <c r="B151" s="19">
        <v>176</v>
      </c>
      <c r="C151" s="18">
        <v>4</v>
      </c>
      <c r="D151" s="18">
        <v>9</v>
      </c>
      <c r="E151" s="17" t="s">
        <v>86</v>
      </c>
      <c r="F151" s="16" t="s">
        <v>21</v>
      </c>
      <c r="G151" s="15">
        <v>16788</v>
      </c>
      <c r="H151" s="15">
        <v>16788</v>
      </c>
      <c r="I151" s="15">
        <v>2150.1999999999998</v>
      </c>
      <c r="J151" s="15">
        <v>2150.1999999999998</v>
      </c>
      <c r="K151" s="14">
        <v>0.12808</v>
      </c>
      <c r="L151" s="13">
        <v>1</v>
      </c>
      <c r="M151" s="4"/>
    </row>
    <row r="152" spans="1:13" ht="15.75" x14ac:dyDescent="0.2">
      <c r="A152" s="20" t="s">
        <v>20</v>
      </c>
      <c r="B152" s="19">
        <v>176</v>
      </c>
      <c r="C152" s="18">
        <v>4</v>
      </c>
      <c r="D152" s="18">
        <v>9</v>
      </c>
      <c r="E152" s="17" t="s">
        <v>86</v>
      </c>
      <c r="F152" s="16" t="s">
        <v>19</v>
      </c>
      <c r="G152" s="15">
        <v>110259.2</v>
      </c>
      <c r="H152" s="15">
        <v>110259.2</v>
      </c>
      <c r="I152" s="15">
        <v>10879</v>
      </c>
      <c r="J152" s="15">
        <v>10759.4</v>
      </c>
      <c r="K152" s="14">
        <v>9.758E-2</v>
      </c>
      <c r="L152" s="13">
        <v>0.98899999999999999</v>
      </c>
      <c r="M152" s="4"/>
    </row>
    <row r="153" spans="1:13" ht="31.5" x14ac:dyDescent="0.2">
      <c r="A153" s="20" t="s">
        <v>90</v>
      </c>
      <c r="B153" s="19">
        <v>176</v>
      </c>
      <c r="C153" s="18">
        <v>4</v>
      </c>
      <c r="D153" s="18">
        <v>9</v>
      </c>
      <c r="E153" s="17" t="s">
        <v>86</v>
      </c>
      <c r="F153" s="16">
        <v>400</v>
      </c>
      <c r="G153" s="15">
        <v>38800</v>
      </c>
      <c r="H153" s="15">
        <v>38800</v>
      </c>
      <c r="I153" s="15">
        <v>115</v>
      </c>
      <c r="J153" s="15">
        <v>115</v>
      </c>
      <c r="K153" s="14">
        <v>2.96E-3</v>
      </c>
      <c r="L153" s="13">
        <v>1</v>
      </c>
      <c r="M153" s="4"/>
    </row>
    <row r="154" spans="1:13" ht="15.75" x14ac:dyDescent="0.2">
      <c r="A154" s="20" t="s">
        <v>89</v>
      </c>
      <c r="B154" s="19">
        <v>176</v>
      </c>
      <c r="C154" s="18">
        <v>4</v>
      </c>
      <c r="D154" s="18">
        <v>9</v>
      </c>
      <c r="E154" s="17" t="s">
        <v>86</v>
      </c>
      <c r="F154" s="16">
        <v>410</v>
      </c>
      <c r="G154" s="15">
        <v>38800</v>
      </c>
      <c r="H154" s="15">
        <v>38800</v>
      </c>
      <c r="I154" s="15">
        <v>115</v>
      </c>
      <c r="J154" s="15">
        <v>115</v>
      </c>
      <c r="K154" s="14">
        <v>2.96E-3</v>
      </c>
      <c r="L154" s="13">
        <v>1</v>
      </c>
      <c r="M154" s="4"/>
    </row>
    <row r="155" spans="1:13" ht="47.25" x14ac:dyDescent="0.2">
      <c r="A155" s="20" t="s">
        <v>88</v>
      </c>
      <c r="B155" s="19">
        <v>176</v>
      </c>
      <c r="C155" s="18">
        <v>4</v>
      </c>
      <c r="D155" s="18">
        <v>9</v>
      </c>
      <c r="E155" s="17" t="s">
        <v>86</v>
      </c>
      <c r="F155" s="16" t="s">
        <v>87</v>
      </c>
      <c r="G155" s="15">
        <v>38800</v>
      </c>
      <c r="H155" s="15">
        <v>38800</v>
      </c>
      <c r="I155" s="15">
        <v>115</v>
      </c>
      <c r="J155" s="15">
        <v>115</v>
      </c>
      <c r="K155" s="14">
        <v>2.96E-3</v>
      </c>
      <c r="L155" s="13">
        <v>1</v>
      </c>
      <c r="M155" s="4"/>
    </row>
    <row r="156" spans="1:13" ht="15.75" x14ac:dyDescent="0.2">
      <c r="A156" s="20" t="s">
        <v>18</v>
      </c>
      <c r="B156" s="19">
        <v>176</v>
      </c>
      <c r="C156" s="18">
        <v>4</v>
      </c>
      <c r="D156" s="18">
        <v>9</v>
      </c>
      <c r="E156" s="17" t="s">
        <v>86</v>
      </c>
      <c r="F156" s="16">
        <v>800</v>
      </c>
      <c r="G156" s="15">
        <v>365319.7</v>
      </c>
      <c r="H156" s="15">
        <v>365319.7</v>
      </c>
      <c r="I156" s="15">
        <v>91986.9</v>
      </c>
      <c r="J156" s="15">
        <v>91425.600000000006</v>
      </c>
      <c r="K156" s="14">
        <v>0.25025999999999998</v>
      </c>
      <c r="L156" s="13">
        <v>0.99390000000000001</v>
      </c>
      <c r="M156" s="4"/>
    </row>
    <row r="157" spans="1:13" ht="15.75" x14ac:dyDescent="0.2">
      <c r="A157" s="20" t="s">
        <v>50</v>
      </c>
      <c r="B157" s="19">
        <v>176</v>
      </c>
      <c r="C157" s="18">
        <v>4</v>
      </c>
      <c r="D157" s="18">
        <v>9</v>
      </c>
      <c r="E157" s="17" t="s">
        <v>86</v>
      </c>
      <c r="F157" s="16">
        <v>830</v>
      </c>
      <c r="G157" s="15">
        <v>3331.1</v>
      </c>
      <c r="H157" s="15">
        <v>3331.1</v>
      </c>
      <c r="I157" s="15">
        <v>662.6</v>
      </c>
      <c r="J157" s="15">
        <v>214</v>
      </c>
      <c r="K157" s="14">
        <v>6.4240000000000005E-2</v>
      </c>
      <c r="L157" s="13">
        <v>0.32294</v>
      </c>
      <c r="M157" s="4"/>
    </row>
    <row r="158" spans="1:13" ht="47.25" x14ac:dyDescent="0.2">
      <c r="A158" s="20" t="s">
        <v>49</v>
      </c>
      <c r="B158" s="19">
        <v>176</v>
      </c>
      <c r="C158" s="18">
        <v>4</v>
      </c>
      <c r="D158" s="18">
        <v>9</v>
      </c>
      <c r="E158" s="17" t="s">
        <v>86</v>
      </c>
      <c r="F158" s="16" t="s">
        <v>48</v>
      </c>
      <c r="G158" s="15">
        <v>3331.1</v>
      </c>
      <c r="H158" s="15">
        <v>3331.1</v>
      </c>
      <c r="I158" s="15">
        <v>662.6</v>
      </c>
      <c r="J158" s="15">
        <v>214</v>
      </c>
      <c r="K158" s="14">
        <v>6.4240000000000005E-2</v>
      </c>
      <c r="L158" s="13">
        <v>0.32294</v>
      </c>
      <c r="M158" s="4"/>
    </row>
    <row r="159" spans="1:13" ht="15.75" x14ac:dyDescent="0.2">
      <c r="A159" s="20" t="s">
        <v>17</v>
      </c>
      <c r="B159" s="19">
        <v>176</v>
      </c>
      <c r="C159" s="18">
        <v>4</v>
      </c>
      <c r="D159" s="18">
        <v>9</v>
      </c>
      <c r="E159" s="17" t="s">
        <v>86</v>
      </c>
      <c r="F159" s="16">
        <v>850</v>
      </c>
      <c r="G159" s="15">
        <v>361988.6</v>
      </c>
      <c r="H159" s="15">
        <v>361988.6</v>
      </c>
      <c r="I159" s="15">
        <v>91324.3</v>
      </c>
      <c r="J159" s="15">
        <v>91211.7</v>
      </c>
      <c r="K159" s="14">
        <v>0.25197000000000003</v>
      </c>
      <c r="L159" s="13">
        <v>0.99877000000000005</v>
      </c>
      <c r="M159" s="4"/>
    </row>
    <row r="160" spans="1:13" ht="31.5" x14ac:dyDescent="0.2">
      <c r="A160" s="20" t="s">
        <v>47</v>
      </c>
      <c r="B160" s="19">
        <v>176</v>
      </c>
      <c r="C160" s="18">
        <v>4</v>
      </c>
      <c r="D160" s="18">
        <v>9</v>
      </c>
      <c r="E160" s="17" t="s">
        <v>86</v>
      </c>
      <c r="F160" s="16" t="s">
        <v>46</v>
      </c>
      <c r="G160" s="15">
        <v>359655.6</v>
      </c>
      <c r="H160" s="15">
        <v>359655.6</v>
      </c>
      <c r="I160" s="15">
        <v>91136.4</v>
      </c>
      <c r="J160" s="15">
        <v>91136.4</v>
      </c>
      <c r="K160" s="14">
        <v>0.25340000000000001</v>
      </c>
      <c r="L160" s="13">
        <v>1</v>
      </c>
      <c r="M160" s="4"/>
    </row>
    <row r="161" spans="1:13" ht="15.75" x14ac:dyDescent="0.2">
      <c r="A161" s="20" t="s">
        <v>16</v>
      </c>
      <c r="B161" s="19">
        <v>176</v>
      </c>
      <c r="C161" s="18">
        <v>4</v>
      </c>
      <c r="D161" s="18">
        <v>9</v>
      </c>
      <c r="E161" s="17" t="s">
        <v>86</v>
      </c>
      <c r="F161" s="16" t="s">
        <v>14</v>
      </c>
      <c r="G161" s="15">
        <v>2037.6</v>
      </c>
      <c r="H161" s="15">
        <v>2037.6</v>
      </c>
      <c r="I161" s="15">
        <v>12.5</v>
      </c>
      <c r="J161" s="15">
        <v>12.5</v>
      </c>
      <c r="K161" s="14">
        <v>6.1199999999999996E-3</v>
      </c>
      <c r="L161" s="13">
        <v>1</v>
      </c>
      <c r="M161" s="4"/>
    </row>
    <row r="162" spans="1:13" ht="15.75" x14ac:dyDescent="0.2">
      <c r="A162" s="20" t="s">
        <v>31</v>
      </c>
      <c r="B162" s="19">
        <v>176</v>
      </c>
      <c r="C162" s="18">
        <v>4</v>
      </c>
      <c r="D162" s="18">
        <v>9</v>
      </c>
      <c r="E162" s="17" t="s">
        <v>86</v>
      </c>
      <c r="F162" s="16" t="s">
        <v>30</v>
      </c>
      <c r="G162" s="15">
        <v>295.39999999999998</v>
      </c>
      <c r="H162" s="15">
        <v>295.39999999999998</v>
      </c>
      <c r="I162" s="15">
        <v>175.4</v>
      </c>
      <c r="J162" s="15">
        <v>62.8</v>
      </c>
      <c r="K162" s="14">
        <v>0.21259</v>
      </c>
      <c r="L162" s="13">
        <v>0.35804000000000002</v>
      </c>
      <c r="M162" s="4"/>
    </row>
    <row r="163" spans="1:13" ht="47.25" x14ac:dyDescent="0.2">
      <c r="A163" s="20" t="s">
        <v>42</v>
      </c>
      <c r="B163" s="19">
        <v>176</v>
      </c>
      <c r="C163" s="18">
        <v>4</v>
      </c>
      <c r="D163" s="18">
        <v>9</v>
      </c>
      <c r="E163" s="17" t="s">
        <v>41</v>
      </c>
      <c r="F163" s="16" t="s">
        <v>3</v>
      </c>
      <c r="G163" s="15">
        <v>21332.400000000001</v>
      </c>
      <c r="H163" s="15">
        <v>21332.400000000001</v>
      </c>
      <c r="I163" s="15">
        <v>0</v>
      </c>
      <c r="J163" s="15">
        <v>0</v>
      </c>
      <c r="K163" s="14">
        <v>0</v>
      </c>
      <c r="L163" s="13">
        <v>0</v>
      </c>
      <c r="M163" s="4"/>
    </row>
    <row r="164" spans="1:13" ht="15.75" x14ac:dyDescent="0.2">
      <c r="A164" s="20" t="s">
        <v>2</v>
      </c>
      <c r="B164" s="19">
        <v>176</v>
      </c>
      <c r="C164" s="18">
        <v>4</v>
      </c>
      <c r="D164" s="18">
        <v>9</v>
      </c>
      <c r="E164" s="17" t="s">
        <v>41</v>
      </c>
      <c r="F164" s="16">
        <v>500</v>
      </c>
      <c r="G164" s="15">
        <v>21332.400000000001</v>
      </c>
      <c r="H164" s="15">
        <v>21332.400000000001</v>
      </c>
      <c r="I164" s="15">
        <v>0</v>
      </c>
      <c r="J164" s="15">
        <v>0</v>
      </c>
      <c r="K164" s="14">
        <v>0</v>
      </c>
      <c r="L164" s="13">
        <v>0</v>
      </c>
      <c r="M164" s="4"/>
    </row>
    <row r="165" spans="1:13" ht="15.75" x14ac:dyDescent="0.2">
      <c r="A165" s="20" t="s">
        <v>34</v>
      </c>
      <c r="B165" s="19">
        <v>176</v>
      </c>
      <c r="C165" s="18">
        <v>4</v>
      </c>
      <c r="D165" s="18">
        <v>9</v>
      </c>
      <c r="E165" s="17" t="s">
        <v>41</v>
      </c>
      <c r="F165" s="16">
        <v>520</v>
      </c>
      <c r="G165" s="15">
        <v>21332.400000000001</v>
      </c>
      <c r="H165" s="15">
        <v>21332.400000000001</v>
      </c>
      <c r="I165" s="15">
        <v>0</v>
      </c>
      <c r="J165" s="15">
        <v>0</v>
      </c>
      <c r="K165" s="14">
        <v>0</v>
      </c>
      <c r="L165" s="13">
        <v>0</v>
      </c>
      <c r="M165" s="4"/>
    </row>
    <row r="166" spans="1:13" ht="47.25" x14ac:dyDescent="0.2">
      <c r="A166" s="20" t="s">
        <v>33</v>
      </c>
      <c r="B166" s="19">
        <v>176</v>
      </c>
      <c r="C166" s="18">
        <v>4</v>
      </c>
      <c r="D166" s="18">
        <v>9</v>
      </c>
      <c r="E166" s="17" t="s">
        <v>41</v>
      </c>
      <c r="F166" s="16" t="s">
        <v>32</v>
      </c>
      <c r="G166" s="15">
        <v>21332.400000000001</v>
      </c>
      <c r="H166" s="15">
        <v>21332.400000000001</v>
      </c>
      <c r="I166" s="15">
        <v>0</v>
      </c>
      <c r="J166" s="15">
        <v>0</v>
      </c>
      <c r="K166" s="14">
        <v>0</v>
      </c>
      <c r="L166" s="13">
        <v>0</v>
      </c>
      <c r="M166" s="4"/>
    </row>
    <row r="167" spans="1:13" ht="47.25" x14ac:dyDescent="0.2">
      <c r="A167" s="20" t="s">
        <v>85</v>
      </c>
      <c r="B167" s="19">
        <v>176</v>
      </c>
      <c r="C167" s="18">
        <v>4</v>
      </c>
      <c r="D167" s="18">
        <v>9</v>
      </c>
      <c r="E167" s="17" t="s">
        <v>84</v>
      </c>
      <c r="F167" s="16" t="s">
        <v>3</v>
      </c>
      <c r="G167" s="15">
        <v>346300</v>
      </c>
      <c r="H167" s="15">
        <v>346300</v>
      </c>
      <c r="I167" s="15">
        <v>1669.3</v>
      </c>
      <c r="J167" s="15">
        <v>1669.3</v>
      </c>
      <c r="K167" s="14">
        <v>4.8199999999999996E-3</v>
      </c>
      <c r="L167" s="13">
        <v>1</v>
      </c>
      <c r="M167" s="4"/>
    </row>
    <row r="168" spans="1:13" ht="15.75" x14ac:dyDescent="0.2">
      <c r="A168" s="20" t="s">
        <v>2</v>
      </c>
      <c r="B168" s="19">
        <v>176</v>
      </c>
      <c r="C168" s="18">
        <v>4</v>
      </c>
      <c r="D168" s="18">
        <v>9</v>
      </c>
      <c r="E168" s="17" t="s">
        <v>84</v>
      </c>
      <c r="F168" s="16">
        <v>500</v>
      </c>
      <c r="G168" s="15">
        <v>346300</v>
      </c>
      <c r="H168" s="15">
        <v>346300</v>
      </c>
      <c r="I168" s="15">
        <v>1669.3</v>
      </c>
      <c r="J168" s="15">
        <v>1669.3</v>
      </c>
      <c r="K168" s="14">
        <v>4.8199999999999996E-3</v>
      </c>
      <c r="L168" s="13">
        <v>1</v>
      </c>
      <c r="M168" s="4"/>
    </row>
    <row r="169" spans="1:13" ht="15.75" x14ac:dyDescent="0.2">
      <c r="A169" s="20" t="s">
        <v>34</v>
      </c>
      <c r="B169" s="19">
        <v>176</v>
      </c>
      <c r="C169" s="18">
        <v>4</v>
      </c>
      <c r="D169" s="18">
        <v>9</v>
      </c>
      <c r="E169" s="17" t="s">
        <v>84</v>
      </c>
      <c r="F169" s="16">
        <v>520</v>
      </c>
      <c r="G169" s="15">
        <v>346300</v>
      </c>
      <c r="H169" s="15">
        <v>346300</v>
      </c>
      <c r="I169" s="15">
        <v>1669.3</v>
      </c>
      <c r="J169" s="15">
        <v>1669.3</v>
      </c>
      <c r="K169" s="14">
        <v>4.8199999999999996E-3</v>
      </c>
      <c r="L169" s="13">
        <v>1</v>
      </c>
      <c r="M169" s="4"/>
    </row>
    <row r="170" spans="1:13" ht="47.25" x14ac:dyDescent="0.2">
      <c r="A170" s="20" t="s">
        <v>36</v>
      </c>
      <c r="B170" s="19">
        <v>176</v>
      </c>
      <c r="C170" s="18">
        <v>4</v>
      </c>
      <c r="D170" s="18">
        <v>9</v>
      </c>
      <c r="E170" s="17" t="s">
        <v>84</v>
      </c>
      <c r="F170" s="16" t="s">
        <v>35</v>
      </c>
      <c r="G170" s="15">
        <v>346300</v>
      </c>
      <c r="H170" s="15">
        <v>346300</v>
      </c>
      <c r="I170" s="15">
        <v>1669.3</v>
      </c>
      <c r="J170" s="15">
        <v>1669.3</v>
      </c>
      <c r="K170" s="14">
        <v>4.8199999999999996E-3</v>
      </c>
      <c r="L170" s="13">
        <v>1</v>
      </c>
      <c r="M170" s="4"/>
    </row>
    <row r="171" spans="1:13" ht="63" x14ac:dyDescent="0.2">
      <c r="A171" s="20" t="s">
        <v>40</v>
      </c>
      <c r="B171" s="19">
        <v>176</v>
      </c>
      <c r="C171" s="18">
        <v>4</v>
      </c>
      <c r="D171" s="18">
        <v>9</v>
      </c>
      <c r="E171" s="17" t="s">
        <v>39</v>
      </c>
      <c r="F171" s="16" t="s">
        <v>3</v>
      </c>
      <c r="G171" s="15">
        <v>95734.8</v>
      </c>
      <c r="H171" s="15">
        <v>95734.8</v>
      </c>
      <c r="I171" s="15">
        <v>0</v>
      </c>
      <c r="J171" s="15">
        <v>0</v>
      </c>
      <c r="K171" s="14">
        <v>0</v>
      </c>
      <c r="L171" s="13">
        <v>0</v>
      </c>
      <c r="M171" s="4"/>
    </row>
    <row r="172" spans="1:13" ht="15.75" x14ac:dyDescent="0.2">
      <c r="A172" s="20" t="s">
        <v>2</v>
      </c>
      <c r="B172" s="19">
        <v>176</v>
      </c>
      <c r="C172" s="18">
        <v>4</v>
      </c>
      <c r="D172" s="18">
        <v>9</v>
      </c>
      <c r="E172" s="17" t="s">
        <v>39</v>
      </c>
      <c r="F172" s="16">
        <v>500</v>
      </c>
      <c r="G172" s="15">
        <v>95734.8</v>
      </c>
      <c r="H172" s="15">
        <v>95734.8</v>
      </c>
      <c r="I172" s="15">
        <v>0</v>
      </c>
      <c r="J172" s="15">
        <v>0</v>
      </c>
      <c r="K172" s="14">
        <v>0</v>
      </c>
      <c r="L172" s="13">
        <v>0</v>
      </c>
      <c r="M172" s="4"/>
    </row>
    <row r="173" spans="1:13" ht="15.75" x14ac:dyDescent="0.2">
      <c r="A173" s="20" t="s">
        <v>34</v>
      </c>
      <c r="B173" s="19">
        <v>176</v>
      </c>
      <c r="C173" s="18">
        <v>4</v>
      </c>
      <c r="D173" s="18">
        <v>9</v>
      </c>
      <c r="E173" s="17" t="s">
        <v>39</v>
      </c>
      <c r="F173" s="16">
        <v>520</v>
      </c>
      <c r="G173" s="15">
        <v>95734.8</v>
      </c>
      <c r="H173" s="15">
        <v>95734.8</v>
      </c>
      <c r="I173" s="15">
        <v>0</v>
      </c>
      <c r="J173" s="15">
        <v>0</v>
      </c>
      <c r="K173" s="14">
        <v>0</v>
      </c>
      <c r="L173" s="13">
        <v>0</v>
      </c>
      <c r="M173" s="4"/>
    </row>
    <row r="174" spans="1:13" ht="47.25" x14ac:dyDescent="0.2">
      <c r="A174" s="20" t="s">
        <v>33</v>
      </c>
      <c r="B174" s="19">
        <v>176</v>
      </c>
      <c r="C174" s="18">
        <v>4</v>
      </c>
      <c r="D174" s="18">
        <v>9</v>
      </c>
      <c r="E174" s="17" t="s">
        <v>39</v>
      </c>
      <c r="F174" s="16" t="s">
        <v>32</v>
      </c>
      <c r="G174" s="15">
        <v>95734.8</v>
      </c>
      <c r="H174" s="15">
        <v>95734.8</v>
      </c>
      <c r="I174" s="15">
        <v>0</v>
      </c>
      <c r="J174" s="15">
        <v>0</v>
      </c>
      <c r="K174" s="14">
        <v>0</v>
      </c>
      <c r="L174" s="13">
        <v>0</v>
      </c>
      <c r="M174" s="4"/>
    </row>
    <row r="175" spans="1:13" ht="15.75" x14ac:dyDescent="0.2">
      <c r="A175" s="20" t="s">
        <v>12</v>
      </c>
      <c r="B175" s="19">
        <v>176</v>
      </c>
      <c r="C175" s="18">
        <v>10</v>
      </c>
      <c r="D175" s="18">
        <v>0</v>
      </c>
      <c r="E175" s="17" t="s">
        <v>3</v>
      </c>
      <c r="F175" s="16" t="s">
        <v>3</v>
      </c>
      <c r="G175" s="15">
        <v>0.9</v>
      </c>
      <c r="H175" s="15">
        <v>0.9</v>
      </c>
      <c r="I175" s="15">
        <v>0.4</v>
      </c>
      <c r="J175" s="15">
        <v>0.4</v>
      </c>
      <c r="K175" s="14">
        <v>0.4</v>
      </c>
      <c r="L175" s="13">
        <v>1</v>
      </c>
      <c r="M175" s="4"/>
    </row>
    <row r="176" spans="1:13" ht="15.75" x14ac:dyDescent="0.2">
      <c r="A176" s="20" t="s">
        <v>10</v>
      </c>
      <c r="B176" s="19">
        <v>176</v>
      </c>
      <c r="C176" s="18">
        <v>10</v>
      </c>
      <c r="D176" s="18">
        <v>4</v>
      </c>
      <c r="E176" s="17" t="s">
        <v>3</v>
      </c>
      <c r="F176" s="16" t="s">
        <v>3</v>
      </c>
      <c r="G176" s="15">
        <v>0.9</v>
      </c>
      <c r="H176" s="15">
        <v>0.9</v>
      </c>
      <c r="I176" s="15">
        <v>0.4</v>
      </c>
      <c r="J176" s="15">
        <v>0.4</v>
      </c>
      <c r="K176" s="14">
        <v>0.4</v>
      </c>
      <c r="L176" s="13">
        <v>1</v>
      </c>
      <c r="M176" s="4"/>
    </row>
    <row r="177" spans="1:13" ht="47.25" x14ac:dyDescent="0.2">
      <c r="A177" s="20" t="s">
        <v>56</v>
      </c>
      <c r="B177" s="19">
        <v>176</v>
      </c>
      <c r="C177" s="18">
        <v>10</v>
      </c>
      <c r="D177" s="18">
        <v>4</v>
      </c>
      <c r="E177" s="17" t="s">
        <v>55</v>
      </c>
      <c r="F177" s="16" t="s">
        <v>3</v>
      </c>
      <c r="G177" s="15">
        <v>0.9</v>
      </c>
      <c r="H177" s="15">
        <v>0.9</v>
      </c>
      <c r="I177" s="15">
        <v>0.4</v>
      </c>
      <c r="J177" s="15">
        <v>0.4</v>
      </c>
      <c r="K177" s="14">
        <v>0.4</v>
      </c>
      <c r="L177" s="13">
        <v>1</v>
      </c>
      <c r="M177" s="4"/>
    </row>
    <row r="178" spans="1:13" ht="47.25" x14ac:dyDescent="0.2">
      <c r="A178" s="20" t="s">
        <v>63</v>
      </c>
      <c r="B178" s="19">
        <v>176</v>
      </c>
      <c r="C178" s="18">
        <v>10</v>
      </c>
      <c r="D178" s="18">
        <v>4</v>
      </c>
      <c r="E178" s="17" t="s">
        <v>62</v>
      </c>
      <c r="F178" s="16" t="s">
        <v>3</v>
      </c>
      <c r="G178" s="15">
        <v>0.9</v>
      </c>
      <c r="H178" s="15">
        <v>0.9</v>
      </c>
      <c r="I178" s="15">
        <v>0.4</v>
      </c>
      <c r="J178" s="15">
        <v>0.4</v>
      </c>
      <c r="K178" s="14">
        <v>0.4</v>
      </c>
      <c r="L178" s="13">
        <v>1</v>
      </c>
      <c r="M178" s="4"/>
    </row>
    <row r="179" spans="1:13" ht="31.5" x14ac:dyDescent="0.2">
      <c r="A179" s="20" t="s">
        <v>81</v>
      </c>
      <c r="B179" s="19">
        <v>176</v>
      </c>
      <c r="C179" s="18">
        <v>10</v>
      </c>
      <c r="D179" s="18">
        <v>4</v>
      </c>
      <c r="E179" s="17" t="s">
        <v>83</v>
      </c>
      <c r="F179" s="16" t="s">
        <v>3</v>
      </c>
      <c r="G179" s="15">
        <v>0.9</v>
      </c>
      <c r="H179" s="15">
        <v>0.9</v>
      </c>
      <c r="I179" s="15">
        <v>0.4</v>
      </c>
      <c r="J179" s="15">
        <v>0.4</v>
      </c>
      <c r="K179" s="14">
        <v>0.4</v>
      </c>
      <c r="L179" s="13">
        <v>1</v>
      </c>
      <c r="M179" s="4"/>
    </row>
    <row r="180" spans="1:13" ht="78.75" x14ac:dyDescent="0.2">
      <c r="A180" s="20" t="s">
        <v>9</v>
      </c>
      <c r="B180" s="19">
        <v>176</v>
      </c>
      <c r="C180" s="18">
        <v>10</v>
      </c>
      <c r="D180" s="18">
        <v>4</v>
      </c>
      <c r="E180" s="17" t="s">
        <v>83</v>
      </c>
      <c r="F180" s="16">
        <v>100</v>
      </c>
      <c r="G180" s="15">
        <v>0.9</v>
      </c>
      <c r="H180" s="15">
        <v>0.9</v>
      </c>
      <c r="I180" s="15">
        <v>0.4</v>
      </c>
      <c r="J180" s="15">
        <v>0.4</v>
      </c>
      <c r="K180" s="14">
        <v>0.4</v>
      </c>
      <c r="L180" s="13">
        <v>1</v>
      </c>
      <c r="M180" s="4"/>
    </row>
    <row r="181" spans="1:13" ht="15.75" x14ac:dyDescent="0.2">
      <c r="A181" s="20" t="s">
        <v>8</v>
      </c>
      <c r="B181" s="19">
        <v>176</v>
      </c>
      <c r="C181" s="18">
        <v>10</v>
      </c>
      <c r="D181" s="18">
        <v>4</v>
      </c>
      <c r="E181" s="17" t="s">
        <v>83</v>
      </c>
      <c r="F181" s="16">
        <v>110</v>
      </c>
      <c r="G181" s="15">
        <v>0.9</v>
      </c>
      <c r="H181" s="15">
        <v>0.9</v>
      </c>
      <c r="I181" s="15">
        <v>0.4</v>
      </c>
      <c r="J181" s="15">
        <v>0.4</v>
      </c>
      <c r="K181" s="14">
        <v>0.4</v>
      </c>
      <c r="L181" s="13">
        <v>1</v>
      </c>
      <c r="M181" s="4"/>
    </row>
    <row r="182" spans="1:13" ht="31.5" x14ac:dyDescent="0.2">
      <c r="A182" s="20" t="s">
        <v>7</v>
      </c>
      <c r="B182" s="19">
        <v>176</v>
      </c>
      <c r="C182" s="18">
        <v>10</v>
      </c>
      <c r="D182" s="18">
        <v>4</v>
      </c>
      <c r="E182" s="17" t="s">
        <v>83</v>
      </c>
      <c r="F182" s="16" t="s">
        <v>6</v>
      </c>
      <c r="G182" s="15">
        <v>0.9</v>
      </c>
      <c r="H182" s="15">
        <v>0.9</v>
      </c>
      <c r="I182" s="15">
        <v>0.4</v>
      </c>
      <c r="J182" s="15">
        <v>0.4</v>
      </c>
      <c r="K182" s="14">
        <v>0.4</v>
      </c>
      <c r="L182" s="13">
        <v>1</v>
      </c>
      <c r="M182" s="4"/>
    </row>
    <row r="183" spans="1:13" ht="42" customHeight="1" x14ac:dyDescent="0.2">
      <c r="A183" s="60" t="s">
        <v>82</v>
      </c>
      <c r="B183" s="61">
        <v>181</v>
      </c>
      <c r="C183" s="62">
        <v>0</v>
      </c>
      <c r="D183" s="62">
        <v>0</v>
      </c>
      <c r="E183" s="63" t="s">
        <v>3</v>
      </c>
      <c r="F183" s="64" t="s">
        <v>3</v>
      </c>
      <c r="G183" s="65">
        <v>4182.7</v>
      </c>
      <c r="H183" s="65">
        <v>4182.7</v>
      </c>
      <c r="I183" s="65">
        <v>0</v>
      </c>
      <c r="J183" s="65">
        <v>0</v>
      </c>
      <c r="K183" s="66">
        <v>0</v>
      </c>
      <c r="L183" s="66">
        <v>0</v>
      </c>
      <c r="M183" s="4"/>
    </row>
    <row r="184" spans="1:13" ht="31.5" x14ac:dyDescent="0.2">
      <c r="A184" s="20" t="s">
        <v>80</v>
      </c>
      <c r="B184" s="19">
        <v>181</v>
      </c>
      <c r="C184" s="18">
        <v>13</v>
      </c>
      <c r="D184" s="18">
        <v>0</v>
      </c>
      <c r="E184" s="17" t="s">
        <v>3</v>
      </c>
      <c r="F184" s="16" t="s">
        <v>3</v>
      </c>
      <c r="G184" s="15">
        <v>4182.7</v>
      </c>
      <c r="H184" s="15">
        <v>4182.7</v>
      </c>
      <c r="I184" s="15">
        <v>0</v>
      </c>
      <c r="J184" s="15">
        <v>0</v>
      </c>
      <c r="K184" s="14">
        <v>0</v>
      </c>
      <c r="L184" s="14">
        <v>0</v>
      </c>
      <c r="M184" s="4"/>
    </row>
    <row r="185" spans="1:13" ht="31.5" x14ac:dyDescent="0.2">
      <c r="A185" s="20" t="s">
        <v>79</v>
      </c>
      <c r="B185" s="19">
        <v>181</v>
      </c>
      <c r="C185" s="18">
        <v>13</v>
      </c>
      <c r="D185" s="18">
        <v>1</v>
      </c>
      <c r="E185" s="17" t="s">
        <v>3</v>
      </c>
      <c r="F185" s="16" t="s">
        <v>3</v>
      </c>
      <c r="G185" s="15">
        <v>4182.7</v>
      </c>
      <c r="H185" s="15">
        <v>4182.7</v>
      </c>
      <c r="I185" s="15">
        <v>0</v>
      </c>
      <c r="J185" s="15">
        <v>0</v>
      </c>
      <c r="K185" s="14">
        <v>0</v>
      </c>
      <c r="L185" s="14">
        <v>0</v>
      </c>
      <c r="M185" s="4"/>
    </row>
    <row r="186" spans="1:13" ht="31.5" x14ac:dyDescent="0.2">
      <c r="A186" s="20" t="s">
        <v>72</v>
      </c>
      <c r="B186" s="19">
        <v>181</v>
      </c>
      <c r="C186" s="18">
        <v>13</v>
      </c>
      <c r="D186" s="18">
        <v>1</v>
      </c>
      <c r="E186" s="17" t="s">
        <v>71</v>
      </c>
      <c r="F186" s="16" t="s">
        <v>3</v>
      </c>
      <c r="G186" s="15">
        <v>4182.7</v>
      </c>
      <c r="H186" s="15">
        <v>4182.7</v>
      </c>
      <c r="I186" s="15">
        <v>0</v>
      </c>
      <c r="J186" s="15">
        <v>0</v>
      </c>
      <c r="K186" s="14">
        <v>0</v>
      </c>
      <c r="L186" s="14">
        <v>0</v>
      </c>
      <c r="M186" s="4"/>
    </row>
    <row r="187" spans="1:13" ht="31.5" x14ac:dyDescent="0.2">
      <c r="A187" s="20" t="s">
        <v>78</v>
      </c>
      <c r="B187" s="19">
        <v>181</v>
      </c>
      <c r="C187" s="18">
        <v>13</v>
      </c>
      <c r="D187" s="18">
        <v>1</v>
      </c>
      <c r="E187" s="17" t="s">
        <v>77</v>
      </c>
      <c r="F187" s="16" t="s">
        <v>3</v>
      </c>
      <c r="G187" s="15">
        <v>4182.7</v>
      </c>
      <c r="H187" s="15">
        <v>4182.7</v>
      </c>
      <c r="I187" s="15">
        <v>0</v>
      </c>
      <c r="J187" s="15">
        <v>0</v>
      </c>
      <c r="K187" s="14">
        <v>0</v>
      </c>
      <c r="L187" s="14">
        <v>0</v>
      </c>
      <c r="M187" s="4"/>
    </row>
    <row r="188" spans="1:13" ht="31.5" x14ac:dyDescent="0.2">
      <c r="A188" s="20" t="s">
        <v>76</v>
      </c>
      <c r="B188" s="19">
        <v>181</v>
      </c>
      <c r="C188" s="18">
        <v>13</v>
      </c>
      <c r="D188" s="18">
        <v>1</v>
      </c>
      <c r="E188" s="17" t="s">
        <v>73</v>
      </c>
      <c r="F188" s="16" t="s">
        <v>3</v>
      </c>
      <c r="G188" s="15">
        <v>4182.7</v>
      </c>
      <c r="H188" s="15">
        <v>4182.7</v>
      </c>
      <c r="I188" s="15">
        <v>0</v>
      </c>
      <c r="J188" s="15">
        <v>0</v>
      </c>
      <c r="K188" s="14">
        <v>0</v>
      </c>
      <c r="L188" s="14">
        <v>0</v>
      </c>
      <c r="M188" s="4"/>
    </row>
    <row r="189" spans="1:13" ht="31.5" x14ac:dyDescent="0.2">
      <c r="A189" s="20" t="s">
        <v>75</v>
      </c>
      <c r="B189" s="19">
        <v>181</v>
      </c>
      <c r="C189" s="18">
        <v>13</v>
      </c>
      <c r="D189" s="18">
        <v>1</v>
      </c>
      <c r="E189" s="17" t="s">
        <v>73</v>
      </c>
      <c r="F189" s="16">
        <v>700</v>
      </c>
      <c r="G189" s="15">
        <v>4182.7</v>
      </c>
      <c r="H189" s="15">
        <v>4182.7</v>
      </c>
      <c r="I189" s="15">
        <v>0</v>
      </c>
      <c r="J189" s="15">
        <v>0</v>
      </c>
      <c r="K189" s="14">
        <v>0</v>
      </c>
      <c r="L189" s="14">
        <v>0</v>
      </c>
      <c r="M189" s="4"/>
    </row>
    <row r="190" spans="1:13" ht="31.5" x14ac:dyDescent="0.2">
      <c r="A190" s="20" t="s">
        <v>74</v>
      </c>
      <c r="B190" s="19">
        <v>181</v>
      </c>
      <c r="C190" s="18">
        <v>13</v>
      </c>
      <c r="D190" s="18">
        <v>1</v>
      </c>
      <c r="E190" s="17" t="s">
        <v>73</v>
      </c>
      <c r="F190" s="16">
        <v>720</v>
      </c>
      <c r="G190" s="15">
        <v>4182.7</v>
      </c>
      <c r="H190" s="15">
        <v>4182.7</v>
      </c>
      <c r="I190" s="15">
        <v>0</v>
      </c>
      <c r="J190" s="15">
        <v>0</v>
      </c>
      <c r="K190" s="14">
        <v>0</v>
      </c>
      <c r="L190" s="14">
        <v>0</v>
      </c>
      <c r="M190" s="4"/>
    </row>
    <row r="191" spans="1:13" ht="33" customHeight="1" x14ac:dyDescent="0.2">
      <c r="A191" s="60" t="s">
        <v>169</v>
      </c>
      <c r="B191" s="61"/>
      <c r="C191" s="62"/>
      <c r="D191" s="62"/>
      <c r="E191" s="63"/>
      <c r="F191" s="64"/>
      <c r="G191" s="65">
        <f>G183+G18+G4</f>
        <v>16160686.5</v>
      </c>
      <c r="H191" s="65">
        <f t="shared" ref="H191:I191" si="1">H183+H18+H4</f>
        <v>25642186.499999996</v>
      </c>
      <c r="I191" s="65">
        <f t="shared" si="1"/>
        <v>7330957.0000000009</v>
      </c>
      <c r="J191" s="65">
        <f>J183+J18+J4</f>
        <v>7297116.6000000006</v>
      </c>
      <c r="K191" s="66">
        <f>J191/H191</f>
        <v>0.28457466370896262</v>
      </c>
      <c r="L191" s="67">
        <f>J191/I191</f>
        <v>0.99538390417513012</v>
      </c>
      <c r="M191" s="3"/>
    </row>
    <row r="192" spans="1:13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">
      <c r="A193" s="2" t="s">
        <v>0</v>
      </c>
      <c r="B193" s="2"/>
      <c r="C193" s="2"/>
      <c r="D193" s="2"/>
      <c r="E193" s="2"/>
      <c r="F193" s="2"/>
      <c r="G193" s="2"/>
      <c r="H193" s="69"/>
      <c r="I193" s="2"/>
      <c r="J193" s="71"/>
      <c r="K193" s="2"/>
      <c r="L193" s="2"/>
      <c r="M193" s="1"/>
    </row>
    <row r="194" spans="1:13" x14ac:dyDescent="0.2">
      <c r="G194" s="72"/>
      <c r="H194" s="73"/>
      <c r="I194" s="72"/>
      <c r="J194" s="72"/>
      <c r="K194" s="72"/>
    </row>
    <row r="195" spans="1:13" x14ac:dyDescent="0.2">
      <c r="G195" s="73"/>
      <c r="H195" s="73"/>
      <c r="I195" s="73"/>
      <c r="J195" s="73"/>
      <c r="K195" s="72"/>
    </row>
    <row r="196" spans="1:13" x14ac:dyDescent="0.2">
      <c r="G196" s="72"/>
      <c r="H196" s="73"/>
      <c r="I196" s="72"/>
      <c r="J196" s="72"/>
      <c r="K196" s="72"/>
    </row>
    <row r="197" spans="1:13" x14ac:dyDescent="0.2">
      <c r="G197" s="72"/>
      <c r="H197" s="72"/>
      <c r="I197" s="72"/>
      <c r="J197" s="72"/>
      <c r="K197" s="72"/>
    </row>
  </sheetData>
  <mergeCells count="1">
    <mergeCell ref="A1:L1"/>
  </mergeCells>
  <pageMargins left="0.74803149606299213" right="0.74803149606299213" top="0.98425196850393704" bottom="0.98425196850393704" header="0.51181102362204722" footer="0.51181102362204722"/>
  <pageSetup paperSize="9" scale="44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ДФ НСО</vt:lpstr>
      <vt:lpstr>Расходы ДФ НСО</vt:lpstr>
      <vt:lpstr>'Расходы ДФ НСО'!Заголовки_для_печати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2021-04-22T05:54:07Z</cp:lastPrinted>
  <dcterms:created xsi:type="dcterms:W3CDTF">2021-04-12T08:14:04Z</dcterms:created>
  <dcterms:modified xsi:type="dcterms:W3CDTF">2021-04-22T05:54:30Z</dcterms:modified>
</cp:coreProperties>
</file>